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PEO_310574_2024\17.Implementare\11.Septembrie 2025_jumatate de luna\1.5 Stoian Adrian-Florin\Metodologia + Anexele pentru grupul tinta\Documente pentru grupul tinta\"/>
    </mc:Choice>
  </mc:AlternateContent>
  <xr:revisionPtr revIDLastSave="0" documentId="13_ncr:1_{D9B9AE17-0D30-4135-8ECE-42A7D07DA645}" xr6:coauthVersionLast="47" xr6:coauthVersionMax="47" xr10:uidLastSave="{00000000-0000-0000-0000-000000000000}"/>
  <bookViews>
    <workbookView xWindow="-108" yWindow="-108" windowWidth="23256" windowHeight="12576" xr2:uid="{7CBF5991-588C-4D74-9C7D-BB2DF768AC09}"/>
  </bookViews>
  <sheets>
    <sheet name="Grila evaluare TF" sheetId="1" r:id="rId1"/>
    <sheet name="Punctaj maxim"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3" i="1" l="1"/>
  <c r="G156" i="1"/>
  <c r="G144" i="1"/>
  <c r="G131" i="1"/>
  <c r="G94" i="1"/>
  <c r="C31" i="2"/>
  <c r="G163" i="1" l="1"/>
</calcChain>
</file>

<file path=xl/sharedStrings.xml><?xml version="1.0" encoding="utf-8"?>
<sst xmlns="http://schemas.openxmlformats.org/spreadsheetml/2006/main" count="258" uniqueCount="201">
  <si>
    <t>Prioritate:	 P4 Antreprenoriat și economie socială</t>
  </si>
  <si>
    <t>Obiectiv specific: 	ESO4.1</t>
  </si>
  <si>
    <t>Acțiunea: 	4.a.2 Sprijin pentru dezvoltarea antreprenoriatului</t>
  </si>
  <si>
    <t>Titlu proiect:	 Dezvoltăm economia socială în ITI Delta Dunării</t>
  </si>
  <si>
    <t>Cod SMIS proiect:	 310574</t>
  </si>
  <si>
    <t>OI_PEO responsabil:	 Organismul Intermediar Regional pentru Programe Europene Capital Uman – Regiunea Sud – Est</t>
  </si>
  <si>
    <t>Numele și prenumele:</t>
  </si>
  <si>
    <t>Titlul planului de afacere:</t>
  </si>
  <si>
    <t>GRILA DE EVALUARE TEHNICĂ ȘI FINANCIARĂ</t>
  </si>
  <si>
    <t>NR. CRT.</t>
  </si>
  <si>
    <t>CRITERIUL DE EVALUAT</t>
  </si>
  <si>
    <t>PUNCTAJUL MAXIM CARE POATE FI OBȚINUT</t>
  </si>
  <si>
    <t>PUNCTAJUL OBȚINUT</t>
  </si>
  <si>
    <t>CRITERIU ÎNDEPLINIT</t>
  </si>
  <si>
    <t>DA</t>
  </si>
  <si>
    <t>NU</t>
  </si>
  <si>
    <t>CRITERIUL CARE TREBUIE ÎNDEPLINIT</t>
  </si>
  <si>
    <t>Participantul a absolvit programul de formare profesională ”Antreprenor în economia socială”, organizat în cadrul proiectului, ”Dezvoltăm economia socială în ITI Delta Dunării”, cod SMIS 310574</t>
  </si>
  <si>
    <t>Participantul se încadrează în categoriile de grup țintă eligibile ale proiectului, ”Dezvoltăm economia socială în ITI Delta Dunării”, cod SMIS 310574</t>
  </si>
  <si>
    <t>Participantul are domiciliul în Regiunea Sud-Est - teritoriul ITI Delta Dunării, mediul urban sau mediul rural din județul Tulcea</t>
  </si>
  <si>
    <t>Planul de afacere depus în cadrul concursului de planuri de afaceri vizează înființarea unei afaceri în Regiunea Sud-Est - teritoriul ITI Delta Dunării, în mediul urban, localitățile Babadag, Isaccea, Măcin, Sulina sau Tulcea</t>
  </si>
  <si>
    <t>Planul de afacere propus reflectă realitatea segmentului de piață vizat și este fundamentat tehnic și economic, pornind de la informații verificabile în zona geografică de implementare a proiectului, ”Dezvoltăm economia socială în ITI Delta Dunării”, cod SMIS 310574</t>
  </si>
  <si>
    <t>Planul de afacere depus în cadrul concursului de planuri de afacere nu este identic sau nu are un grad foarte mare de asemănare în ceea ce privește descrierea segmentului de piață, planului de management și marketing și bugetul detaliat, cu un alt plan de afaceri depus în cadrul proiectului, ”Dezvoltăm economia socială în ITI Delta Dunării”, cod SMIS 310574</t>
  </si>
  <si>
    <t>X</t>
  </si>
  <si>
    <t>Misiunea socială/ programele sociale ale întreprinderii sociale</t>
  </si>
  <si>
    <t>Problema socială a cărei rezolvare constituie misiunea socială a întreprinderii: categoriile de persoane cărora li se adresează întreprinderea socială respectivă și nevoile sociale ale acestora, zona geografică, problema comunitară/ de mediu pe care încearcă să o rezolve întreprinderea</t>
  </si>
  <si>
    <t>Modul în care se integrează activitatea întreprinderii în contextul social și în cel economic din zona respectivă: elemente de analiză de piață privind activitatea care face obiectul Planului de afaceri</t>
  </si>
  <si>
    <t>Modelul de organizare și funcționare al întreprinderii sociale, cu accent pe modul în care se asigură participarea membrilor și a altor actori interesați, inclusiv persoane din grupuri vulnerabile, dacă acestea fac parte din grupurile vizate de întreprindere, la deciziile privind activitățile acesteia și modul în care acesta reflectă principiile prevăzute la art. 4, lit. c și d, Legea nr. 219/ 2015 privind economia socială</t>
  </si>
  <si>
    <t>Direcțiile strategice de dezvoltare ale întreprinderii, având în vedere atât activitatea economică, cât și misiunea/ programele sociale ale acesteia</t>
  </si>
  <si>
    <t>Descrierea produsului/ produselor, serviciului/ serviciilor, respectiv a lucrării/ lucrărilor care vor face obiectul activității întreprinderilor sociale, inclusiv întreprinderilor sociale de inserție</t>
  </si>
  <si>
    <t>Analiza concurenței și avantajul competitiv</t>
  </si>
  <si>
    <t>Activități propuse</t>
  </si>
  <si>
    <t>Justificarea activităților propuse: analiza punctelor tari și a celor slabe ale întreprinderii, respectiv analiza amenințărilor și a oportunităților din mediul în care funcționează aceasta (analiza SWOT), precum și justificarea activităților propuse față de acestea</t>
  </si>
  <si>
    <t>Diagrama GANTT (minim 14 luni/ maxim 18 luni)</t>
  </si>
  <si>
    <t>Planul de finanțare al întreprinderii: va include modalitatea prin care se va finanța întreprinderea socială prin intermediul finanțării nerambursabile sau/ și prin alte surse de finanțare</t>
  </si>
  <si>
    <t>Rezultate economice și sociale specific preconizate: solicitantul subvenției de minimis va defini în planul de afaceri un set de rezultate proprii corespunzătoare activităților planificate</t>
  </si>
  <si>
    <t xml:space="preserve">Numărul minim de locuri de muncă create în cadrul întreprinderii sociale nou înființate, norma de lucru și durata contractului individual de muncă </t>
  </si>
  <si>
    <t>Organigrama întreprinderii sociale nou înființate</t>
  </si>
  <si>
    <t>Aspecte privind salarizarea</t>
  </si>
  <si>
    <t>Strategia de markenting</t>
  </si>
  <si>
    <t xml:space="preserve">Experienţa în mediul de afaceri </t>
  </si>
  <si>
    <t xml:space="preserve">Experienţa în mediul ONG </t>
  </si>
  <si>
    <t>Promovarea Principiilor orizontale PEO 2021 – 2027: Contribuția la egalitatea de șanse și de tratament între femei și bărbați și integrarea perspectivei de gen</t>
  </si>
  <si>
    <t>Promovarea Principiilor orizontale PEO 2021 – 2027: Nediscriminarea și prevenirea oricărei forme de discriminare pe criterii de rasă, naţionalitate, etnie, limbă, religie, categorie socială, convingeri, sex, orientare sexuală, vârstă, handicap, boală cronică necontagioasă, infectare HIV, apartenenţă la o categorie defavorizată, precum şi orice alt criteriu care are ca scop sau efect restrângerea, înlăturarea recunoaşterii, folosinţei sau exercitării, în condiţii de egalitate, a drepturilor omului şi a libertăţilor fundamentale sau a drepturilor recunoscute de lege, în domeniul politic, economic, social şi cultural sau în orice alte domenii ale vieţii publice</t>
  </si>
  <si>
    <t>Promovarea Principiilor orizontale PEO 2021 – 2027: Accesibilitatea pentru persoanele cu dizabilități</t>
  </si>
  <si>
    <t xml:space="preserve">Promovarea Principiilor orizontale PEO 2021 – 2027: Dezvoltarea durabilă (Poluatorul plătește, Protecția biodiversității, Utilizarea eficientă a resurselor, Reziliența la dezastre, Imunizarea la schimbările climatice, Principiul DNSH – A nu prejudicia în mod semnificativ) </t>
  </si>
  <si>
    <t>Bugetul planului de afacere</t>
  </si>
  <si>
    <t>Bugetul contribuției proprii</t>
  </si>
  <si>
    <t xml:space="preserve">Sustenabilitatea ideii de afacere </t>
  </si>
  <si>
    <t>Membru juriu</t>
  </si>
  <si>
    <t>...</t>
  </si>
  <si>
    <t>OBSERVAȚII</t>
  </si>
  <si>
    <t>COMENTARII DIN PARTEA JURIULUI</t>
  </si>
  <si>
    <t>Dacă acest criteriu va fi notat cu ”NU”, planul de afacere va fi declarat NEELIGIBIL!</t>
  </si>
  <si>
    <t>TOTAL</t>
  </si>
  <si>
    <t>Este explicat modul în care va fi asigurată sustenabilitatea ideii de afacere pentru o perioadă de minim 7 luni, ulterior finalizării perioadei de implementare a proiectului, ”Dezvoltăm economia socială în ITI Delta Dunării”, cod SMIS 310574 (activități, costuri, resurse, direcții de dezvoltare)</t>
  </si>
  <si>
    <t>Sustenabilitatea ideii de afacere va fi asigurată pentru o perioadă de minim 7 luni, ulterior finalizării perioadei de implementare a proiectului, ”Dezvoltăm economia socială în ITI Delta Dunării”, cod SMIS 310574</t>
  </si>
  <si>
    <t>Dacă sustenabilitatea ideii de afacere va fi asigurată pentru o perioadă mai mică de 7 luni, ulterior finalizării perioadei de implementare a proiectului, ”Dezvoltăm economia socială în ITI Delta Dunării”, cod SMIS, se vor acorda 0 puncte. Dacă acest criteriu va fi notat cu 0 puncte, planul de afacere va fi declarat NEELIGIBIL!</t>
  </si>
  <si>
    <t>Se va asigura o cofinanțare proprie de minim 10% din valoarea totală a ajutorului de minimis solicitat</t>
  </si>
  <si>
    <t>Legendă:</t>
  </si>
  <si>
    <t>Nu se completează!</t>
  </si>
  <si>
    <t>Nu este clar identificată nicio problemă socială sau de mediu sau nu se specifică cine sunt beneficiarii și zona geografică.</t>
  </si>
  <si>
    <t>Problema socială, beneficiarii și zona geografică sunt menționate superficial sau vag, fără detalii despre nevoile sociale specifice sau modul în care întreprinderea le va aborda.</t>
  </si>
  <si>
    <t>Problema socială, beneficiarii, nevoile sociale, zona geografică și problema comunitară sau de mediu sunt clar identificate și descrise, evidențiind modul în care întreprinderea contribuie la rezolvarea acesteia. Sunt precizate beneficiile sociale și impactul așteptat.</t>
  </si>
  <si>
    <t>Nu există nicio analiză sau mențiune despre contextul social și economic, sau activitatea nu pare a fi integrată în zona respectivă.</t>
  </si>
  <si>
    <t>Există o analiză superficială a contextului social și economic, cu mențiuni generale despre piață și beneficiari, dar lipsesc detalii despre modul de integrare sau elemente de analiză de piață.</t>
  </si>
  <si>
    <t>Se face o analiză relevantă a contextului social și economic, cu evidențierea unor nevoi specifice ale zonei, dar lipsesc detalii despre modul concret de integrare sau strategii specifice.</t>
  </si>
  <si>
    <t>Analiza este completă și relevantă, incluzând elemente de analiză de piață, nevoi sociale și economice specifice zonei, precum și modul concret în care activitatea întreprinderii contribuie la dezvoltarea economică și socială locală. Sunt evidențiate aspecte de sustenabilitate și adaptare la piață.</t>
  </si>
  <si>
    <t>Nu există un model de organizare clar definit sau nu se menționează participarea membrilor și a altor actori interesați. Nu se respectă principiile legii.</t>
  </si>
  <si>
    <t>Există o structură de organizare, dar participarea membrilor și a altor actori interesați este limitată sau superficială. Se menționează unele aspecte legate de incluziune, dar fără detalii concrete privind deciziile și implicarea grupurilor vulnerabile.</t>
  </si>
  <si>
    <t>Modelul de organizare prevede participarea activă a membrilor și a altor actori interesați, inclusiv a persoanelor din grupuri vulnerabile, la procesul decizional, în conformitate cu principiile legii. Sunt ilustrate mecanismele de participare și incluziune.</t>
  </si>
  <si>
    <t>Modelul de organizare și funcționare reflectă în mod clar și detaliat principiile prevăzute la art. 4, lit. c și d din Legea nr. 219/ 2015, asigurând participarea semnificativă și inclusivă a membrilor, a grupurilor vulnerabile și a altor actori interesați în toate etapele decizionale și operaționale. Sunt evidențiate mecanisme concrete de implicare și incluziune, precum și modul în care acestea influențează activitatea întreprinderii.</t>
  </si>
  <si>
    <t>Nu există o direcție clară de dezvoltare sau planuri strategice formulate pentru activitatea economică și socială.</t>
  </si>
  <si>
    <t>Sunt identificate unele direcții de dezvoltare, dar acestea sunt generale, neclar definite și cu un impact limitat asupra activității. Nu se evidențiază o armonizare clară între obiectivele economice și cele sociale.</t>
  </si>
  <si>
    <t>Sunt definite direcții strategice coerente, care vizează atât creșterea economică, cât și realizarea obiectivelor sociale. Există compatibilitate între misiune, programele sociale și planurile de dezvoltare.</t>
  </si>
  <si>
    <t>Direcțiile strategice sunt clar formulate, integrate și există compatibilitate între activitatea economică și misiunea socială, reflectând o viziune pe termen lung. Sunt prezentate obiective concrete, planuri de acțiune și indicatori de performanță pentru ambele componente, demonstrând un angajament strategic pentru dezvoltare sustenabilă.</t>
  </si>
  <si>
    <t>Există o descriere sumară sau generală a produselor, serviciilor sau lucrărilor, dar fără detalii suficiente privind caracteristicile, specificațiile sau beneficiile acestora.</t>
  </si>
  <si>
    <t>Nu sunt propuse activități sau activitățile prezentate nu sunt relevante pentru obiectivele planului de afacere.</t>
  </si>
  <si>
    <t>Activitățile propuse sunt clar definite, relevante și susțin realizarea obiectivelor, însă lipsesc detalii despre resurse sau calendarul de implementare.</t>
  </si>
  <si>
    <t>Există o analiză SWOT foarte sumară sau incompletă, iar justificarea activităților este superficială sau nespecifică, fără legătură clară cu nevoile întreprinderii.</t>
  </si>
  <si>
    <t>Nu există o analiză SWOT sau o justificare a activităților propuse.</t>
  </si>
  <si>
    <t>Analiza SWOT este prezentată, dar este limitată sau superficială. Justificarea activităților are o bază slabă, fără o legătură clară și detaliată cu punctele forte, slabe, oportunitățile sau amenințările identificate.</t>
  </si>
  <si>
    <t>Analiza SWOT acoperă principalele aspecte relevante și este destul de clară, iar justificarea activităților este coerentă, dar lipsesc detalii sau o justificare profundă a legăturii cu analiza realizată.</t>
  </si>
  <si>
    <t>Analiza SWOT este completă și foarte bine argumentată, identificând clar punctele tari și slabe, precum și oportunitățile și amenințările. Justificarea activităților este excelentă, logică, precisă și integrată în strategia de dezvoltare a întreprinderii.</t>
  </si>
  <si>
    <t>Diagrama GANTT nu include activitățile propuse sau este incompletă, nestructurată corespunzător pentru perioada de 14-18 luni, sau lipsesc perioadele minime sau maxime cerute.</t>
  </si>
  <si>
    <t>Diagrama GANTT include majoritatea activităților, cu durate și perioade corespunzătoare intervalului de 14-18 luni, dar există unele neclarități în planificare.</t>
  </si>
  <si>
    <t>Diagrama GANTT include toate activitățile propuse, detaliate și bine structurate, cu durate și termene clar definite pentru perioada de 14-18 luni, reflectând o planificare precisă și realistă.</t>
  </si>
  <si>
    <t>Planul de finanțare include o mențiune generală despre sursele de finanțare, dar nu detaliază modul în care se va obține finanțarea nerambursabilă sau alte surse, fiind superficial sau inexact.</t>
  </si>
  <si>
    <t>Planul de finanțare prezintă modalitățile de finanțare nerambursabilă și/ sau alte surse de finanțare, cu unele detalii, dar fără o claritate completă asupra modului de obținere sau utilizare a fondurilor.</t>
  </si>
  <si>
    <t>Planul de finanțare detaliază clar și complet modalitățile de obținere a finanțării nerambursabile și/ sau a altor surse de finanțare, incluzând sumele estimate, etapele de accesare și modul de utilizare a fondurilor, demonstrând o strategie coerentă și realistă.</t>
  </si>
  <si>
    <t>Sunt identificate câteva rezultate economice și/ sau sociale, însă acestea sunt generale, nespecifice sau slab corelate cu activitățile propuse.</t>
  </si>
  <si>
    <t>Activitățile propuse sunt bine structurate, relevante și detaliate, incluzând etape, responsabilități și resurse necesare. Acestea susțin în mod clar atingerea obiectivelor, însă sunt necesare ajustări sau completări pentru a fi complet implementabile și eficiente.</t>
  </si>
  <si>
    <t>Sunt prezentate unele informații despre angajare, însă nu sunt detaliate categoriile sau proveniența lor. În unele cazuri, nu sunt respectate toate condițiile cerute.</t>
  </si>
  <si>
    <t>Numărul de persoane ce vor fi angajate din categoriile: persoane aflate în căutarea unui loc de muncă, șomeri, șomeri de lungă durată, persoane din grupuri dezavantajate pe piața muncii, persoane inactive, cu domiciliul în Regiunea Sud – Est, teritoriul ITI Delta Dunării (județul Tulcea), mediul urban sau rural</t>
  </si>
  <si>
    <t>Sunt prezentate clar și detaliat cel puțin 8 persoane angajate, din categoriile obligatorii (persoane aflate în căutarea unui loc de muncă, șomeri, șomeri de lungă durată, persoane din grupuri dezavantajate, persoane inactive), cu specificarea provenienței geografice și statutului pe piața muncii. Informația este completă și conformă cerințelor.</t>
  </si>
  <si>
    <t>Stategia de preț</t>
  </si>
  <si>
    <t>Strategia de plasare</t>
  </si>
  <si>
    <t>Streategia de promovare</t>
  </si>
  <si>
    <t>Prețul este stabilit fără fundamentare clară sau nu este competitiv.</t>
  </si>
  <si>
    <t>Prețul este justificat, competitiv și corelat cu valoarea percepută de consumatori.</t>
  </si>
  <si>
    <t>Nu există o strategie de distribuție.</t>
  </si>
  <si>
    <t>Distribuția este limitată sau incoerentă, cu acoperire slabă.</t>
  </si>
  <si>
    <t>Distributia este bine planificată, eficientă și asigură accesul facil al clienților.</t>
  </si>
  <si>
    <t>Promovarea este superficială sau ineficientă, neadaptată publicului țintă.</t>
  </si>
  <si>
    <t>Planul de promovare este clar, bine structurat și adaptat publicului țintă, utilizând canale eficiente.</t>
  </si>
  <si>
    <t>Promovarea Principiilor orizontale PEO 2021 – 2027: Schimbări demografice</t>
  </si>
  <si>
    <t>Sunt prezentate câteva măsuri sau politici pentru prevenirea discriminării, însă acestea sunt incomplete.</t>
  </si>
  <si>
    <t>Nu sunt implementate măsuri sau soluții pentru asigurarea accesibilității pentru persoanele cu dizabilități. Spațiile, facilitățile sau serviciile nu sunt adaptate, ceea ce limitează sau împiedică accesul acestora.</t>
  </si>
  <si>
    <t>Sunt identificate unele măsuri pentru îmbunătățirea accesibilității, însă acestea sunt incomplete sau parțiale.</t>
  </si>
  <si>
    <t>Sunt implementate măsuri concrete și eficiente pentru asigurarea accesibilității pentru persoanele cu dizabilități, inclusiv facilități adaptate (rampă de acces, lift, semne în limbajul semnelor, etc.), asigurând egalitatea de șanse în acces și utilizare.</t>
  </si>
  <si>
    <t xml:space="preserve">Nu sunt identificate sau analizate schimbările demografice relevante pentru activitatea firmei. </t>
  </si>
  <si>
    <t>Sunt menționate unele schimbări demografice relevante, însă acestea sunt abordate superficial sau parțial. Sunt propuse măsuri generale, dar fără detalii concrete sau planificare clară pentru implementare.</t>
  </si>
  <si>
    <t>Sunt analizate detaliat schimbările demografice relevante pentru activitatea firmei, iar strategia propusă include măsuri concrete și adaptate pentru a răspunde în mod eficient acestor tendințe.</t>
  </si>
  <si>
    <t>Nu sunt identificate sau abordate aspecte legate de dezvoltarea durabilă, sau măsurile propuse nu sunt realiste.</t>
  </si>
  <si>
    <t>Sunt menționate unele măsuri sau principii legate de dezvoltarea durabilă, dar acestea fie sunt generale, fie nu sunt suficient detaliate sau concrete pentru a demonstra o abordare reală și eficientă.</t>
  </si>
  <si>
    <t>Sunt menționate unele măsuri pentru toate principiile dezvoltării durabile, dar acestea fie sunt generale, fie nu sunt suficient detaliate sau concrete pentru a demonstra o abordare reală și eficientă.</t>
  </si>
  <si>
    <t>Sunt menționate măsuri concrete, bine definite, realiste, pentru toate principiile dezvoltării durabile.</t>
  </si>
  <si>
    <t>Toate cheltuielile sunt descrise clar și este justificată necesitatea lor.</t>
  </si>
  <si>
    <t>Nu sunt descrise cheltuielile și nu este justificată necesitatea lor.</t>
  </si>
  <si>
    <t>Nu toate cheltuielile sunt descrise clar și nu este justificată necesitatea lor sau este justificată doar pentru o parte dintre ele, sau justificarea este ambiguă sau incompletă.</t>
  </si>
  <si>
    <t>Cheltuielile sunt eligibile</t>
  </si>
  <si>
    <t>Toate cheltuielile sunt eligibile.</t>
  </si>
  <si>
    <t>Toate cheltuielile sau o parte dintre cheltuieli nu sunt eligibile. Toate cheltuielile trebuie să fie eligibile!</t>
  </si>
  <si>
    <t>Nu există nicio explicație sau plan referitor la modul de asigurare al sustenabilității după finalizarea proiectului. Nu sunt menționate activități, costuri, resurse sau direcții de dezvoltare pentru perioada de minim 7 luni.</t>
  </si>
  <si>
    <t>Există o explicație parțială a modului de asigurare a sustenabilității, cu activități și resurse menționate, dar acestea sunt insuficient detaliate sau nu acoperă complet perioada de minim 7 luni. Direcțiile de dezvoltare sunt sugerate, dar nu sunt clar structurate.</t>
  </si>
  <si>
    <t>Modul de asigurare a sustenabilității este clar explicat, incluzând activități, costuri și resurse necesare pentru cel puțin 7 luni de după finalizarea proiectului. Sunt prezentate direcții concrete de dezvoltare și un plan rezonabil pentru menținerea și extinderea afacerii.</t>
  </si>
  <si>
    <t>Cheltuielile sunt descrise și justificate</t>
  </si>
  <si>
    <t>Justificarea cheltuielilor este susținută de documente doveditoare (oferte de preț, studii de piață etc.)</t>
  </si>
  <si>
    <t>Toate cheltuielile sunt susținute de documente justificative corespunzătoare, relevante și complete, care atestă corectitudinea și realitatea acestora.</t>
  </si>
  <si>
    <t>Nu sunt prezentate informații despre salarizare sau acestea sunt nerealiste sau nu respectă legislația și normele în vigoare.</t>
  </si>
  <si>
    <t>Nu există o strategie de preț.</t>
  </si>
  <si>
    <t xml:space="preserve">Nu sunt prezentate măsuri concrete sau măsurile nu sunt aliniate cu prevederile legale naționale și comunitare. </t>
  </si>
  <si>
    <t>Sunt prezentate câteva măsuri, însă acestea nu sunt concrete sau sunt incomplete, ambigue. Implementarea și urmărirea acestora nu sunt clar definite.</t>
  </si>
  <si>
    <t>Sunt prezentate măsuri concrete, clare și detaliate, care asigură respectarea prevederilor legale naționale și comunitare privind egalitatea de șanse și de tratament între femei și bărbați. Implementarea și urmărirea acestora sunt clar definite.</t>
  </si>
  <si>
    <t>Există o declarație generală despre misiunea socială sau programele sociale, dar fără detalii despre activități, obiective concrete sau impact.</t>
  </si>
  <si>
    <t>Nu există o descriere a produselor, serviciilor sau lucrărilor. Lipsesc informații relevante despre obiectul activității.</t>
  </si>
  <si>
    <t xml:space="preserve">Descriere clară și detaliată a produselor, serviciilor sau lucrărilor, inclusiv caracteristici principale, scop și eventuale beneficii pentru beneficiar. </t>
  </si>
  <si>
    <t>Descriere completă și precisă a produselor, serviciilor sau lucrărilor, incluzând detalii tehnice, caracteristici distinctive, beneficiari, impact social și valoare adăugată. Se evidențiază modul în care acestea răspund nevoilor comunității și contribuie la misiunea socială a întreprinderii. Se evidențiază elemente relevante pentru activitatea întreprinderii sociale.</t>
  </si>
  <si>
    <t>Nu există o analiză a concurenței.</t>
  </si>
  <si>
    <t>Planul de finanțare lipsește.</t>
  </si>
  <si>
    <t>Nu sunt definite rezultatele economice și sociale specifice sau acestea nu au legătură cu activitățile planificate.</t>
  </si>
  <si>
    <t>Rezultatele economice și sociale sunt definite și corelate parțial cu activitățile planificate, fiind prezentate unele estimări sau indicatori, dar fără o detaliere completă.</t>
  </si>
  <si>
    <t>Planul de afaceri include un set clar și detaliat de rezultate economice și sociale specifice, corespunzătoare activităților planificate, cu indicatori și estimări concrete, demonstrând impactul așteptat și fezabilitatea acestora.</t>
  </si>
  <si>
    <t xml:space="preserve">Nu au fost prezentate informații despre angajarea celor minim 8 persoane din categoriile solicitate. </t>
  </si>
  <si>
    <t>Sunt prezentate unele aspecte privind salarizarea, însă informațiile sunt sumare, parțiale sau nu detaliază criteriile de stabilire ale salariilor, beneficiile sau condițiile de plată.</t>
  </si>
  <si>
    <t>Nu există un plan de promovare.</t>
  </si>
  <si>
    <t>Sunt prezentate măsuri concrete, clare și detaliate pentru prevenirea oricărei forme de discriminare pe criteriile enumerate. Sunt evidențiate mecanisme eficiente de monitorizare și sancționare ale discriminării.</t>
  </si>
  <si>
    <t>Misiunea socială/ programele sociale nu sunt prezentate.</t>
  </si>
  <si>
    <t>Misiunea socială/ programele sociale sunt clar descrise, cu obiective concrete, activități specifice și indicii de impact social. Sunt evidențiate beneficiile pentru comunitate și modul de monitorizare al rezultatelor.</t>
  </si>
  <si>
    <t>Sunt propuse activități de bază, dar acestea sunt superficiale, generale sau incomplete, fără detalii suficiente despre implementare, sau sunt prezentate într-un mod neorganizat.</t>
  </si>
  <si>
    <t>Există o explicație parțială sau insuficientă privind modul în care sustenabilitatea va fi menținută pentru cel puțin 7 luni, fără detalii suficiente despre activități, resurse sau strategii de dezvoltare. Diagrama GANTT este incompletă, incoerentă sau neclară.</t>
  </si>
  <si>
    <t>Sustenabilitatea ideii de afacere este clar explicată și justificată pentru cel puțin 7 luni, fiind prezentate activități, resurse și direcții de dezvoltare concrete pentru menținerea și extinderea afacerii în perioada post-proiect. Diagrama GANTT include toate activitățile propuse, detaliate și bine structurate, cu durate și termene clar definite pentru perioada de minim 7 luni, reflectând o planificare precisă și realistă.</t>
  </si>
  <si>
    <t>Costurile sunt realiste (corect estimate prin atașarea a minim 2 oferte de preț, studii de piață etc.) și respectă principiul eficienței utilizării fondurilor publice</t>
  </si>
  <si>
    <t xml:space="preserve">Cheltuielile au fost corect încadrate în categoria celor eligibile, iar pragurile pentru anumite cheltuieli au fost respectate </t>
  </si>
  <si>
    <t>Toate cheltuielile au fost corect încadrate în categoria celor eligibile, iar pragurile pentru anumite cheltuieli au fost respectate.</t>
  </si>
  <si>
    <t>Toate cheltuielile sau o parte dintre cheltuieli nu sunt eligibile sau cheltuielile nu au fost menționate în secțiunea aferentă, sau pragurile pentru anumite cheltuieli nu au fost respectate parțial sau total. Toate cheltuielile trebuie să fie eligibile! Dacă acest criteriu va fi notat cu 0 puncte, planul de afacere va fi declarat NEELIGIBIL!</t>
  </si>
  <si>
    <t>Analiză detaliată a principalilor concurenți, incluzând punctele lor forte și slabe. Se menționează unele avantaje competitive, dar fără claritate sau diferențiere precisă. Sunt prezentate date statistice sau documente suport parțiale.</t>
  </si>
  <si>
    <t>Prezentare superficială a concurenței, fără o comparație clară sau identificare a avantajelor competitive, fără prezentarea de date statistice sau documente suport relevante și complete.</t>
  </si>
  <si>
    <t>Analiză comprehensivă a concurenței, identificând clar principalele puncte forte și slabe. Se evidențiază avantajul competitiv al întreprinderii sociale, în raport cu concurența. Sunt prezentate date statistice sau documente suport acceptabile.</t>
  </si>
  <si>
    <t>Analiză aprofundată și strategică a concurenței, cu identificarea precisă a avantajelor competitive durabile, precum diferențierea, inovarea sau impactul social. Se evidențiază modul în care aceste avantaje asigură poziționarea favorabilă pe piață și sustenabilitatea activității. Sunt prezentate date statistice sau documente suport relevante și complete.</t>
  </si>
  <si>
    <t>Sunt prezentate detaliat și clar aspectele privind salarizarea, inclusiv criterii de stabilire ale salariilor, beneficiilor, condițiilor de plată și respectarea legislației în vigoare. Salarizarea este corelată cu bugetul planului de afacere.</t>
  </si>
  <si>
    <t>Propunerea de activități este completă, foarte bine structurată, cronologică, logică și realistă, cu un plan clar, detaliat de implementare, care asigură eficiența și impactul maxim al activităților. Acestea sunt adaptate perfect la context, fiind ușor de implementat și garantând atingerea obiectivelor în mod sustenabil.</t>
  </si>
  <si>
    <t>Majoritatea costurilor sunt realiste (corect estimate prin atașarea a minim 2 oferte de preț, studii de piață etc.) și respectă principiul eficienței utilizării fondurilor publice.</t>
  </si>
  <si>
    <t>Costurile sunt estimate realist în proporție redusă din punct de vedere al corectitudinii și respectă principiul eficienței utilizării fondurilor publice. Nu sunt atașate oferte de preț, studii de piață etc. pentru toate costurile.</t>
  </si>
  <si>
    <t>Costurile nu sunt realiste (corect estimate) și nu respectă principiul eficienței utilizării fondurilor publice. Nu sunt atașate oferte de preț, studii de piață etc. pentru toate costurile.</t>
  </si>
  <si>
    <t>Toate costurile sunt realiste (corect estimate prin atașarea a minim 2 oferte de preț, studii de piață etc.) și respectă principiul eficienței utilizării fondurilor publice.</t>
  </si>
  <si>
    <t>Bugetul solicitat se încadrează în plafoanele PEO din Ghidul Solicitantului</t>
  </si>
  <si>
    <t>Promovarea temelor secundare PEO 2021 – 2027: Contribuția la competențele și locurile de muncă verzi și la economia verde</t>
  </si>
  <si>
    <t>Promovarea temelor secundare PEO 2021 – 2027: Investiții în întreprinderi mici și mijlocii (IMM-uri)</t>
  </si>
  <si>
    <t xml:space="preserve">Nu sunt prezentate măsuri sau politici concrete pentru prevenirea discriminării sau acestea sunt neclare sau lipsite de aplicabilitate, sau nu sunt aliniate cu prevederile legale naționale și comunitare. </t>
  </si>
  <si>
    <t>Nu sunt prezentate măsuri concrete sau acestea nu sunt relevante pentru activitatea firmei.</t>
  </si>
  <si>
    <t>Sunt prezentate măsuri concrete și acestea nu sunt relevante pentru activitatea firmei.</t>
  </si>
  <si>
    <t>Nu a fost prezentată organigrama sau nu au fost descrise resursele umane planificate, în acord cu nevoile de dezvoltare ale afacerii și în corelare cu bugetul planului de afacere.</t>
  </si>
  <si>
    <t>Organigrama este clară, detaliată și completă, reflectând structura funcționării întreprinderii sociale, cu evidențierea tuturor pozițiilor cheie și a relațiilor de subordonare, conform cerințelor. Resursele umane planificate sunt în acord cu nevoile de dezvoltare ale afacerii și sunt corelate cu bugetul planului de afacere. Sunt descrise concret atribuțiile și responsabilitățile angajaților.</t>
  </si>
  <si>
    <t>Organigrama este prezentată, dar este incompletă sau nu reflectă în mod clar structura de funcționare a întreprinderii sociale. Sunt identificate câteva funcții, dar lipsesc detalii importante. Resursele umane planificate sunt descrise vag și sunt corelate vag cu bugetul planului de afacere. Nu sunt descrise atribuțiile și responsabilitățile angajaților ori acestea sunt ambigue.</t>
  </si>
  <si>
    <t>Cheltuielile sunt descrise clar și sunt justificate (Trebuie justificată fiecare cheltuială în vederea demonstrării necesităţii acesteia în desfăşurarea activităţilor pentru care se solicită finanţarea. Cheltuielile trebuie să fie în legătură cu fluxul activităților care sunt necesare desfăşurării sau promovării activităţilor codului/ codurilor CAEN pentru care se solicită finanţare.)</t>
  </si>
  <si>
    <r>
      <t xml:space="preserve">Pentru fiecare criteriu de evaluat, în coloana ”H” se trece doar unul dintre punctajele din coloana </t>
    </r>
    <r>
      <rPr>
        <b/>
        <sz val="12"/>
        <color theme="1"/>
        <rFont val="Arial"/>
        <family val="2"/>
      </rPr>
      <t xml:space="preserve">”I”. </t>
    </r>
    <r>
      <rPr>
        <sz val="12"/>
        <color theme="1"/>
        <rFont val="Arial"/>
        <family val="2"/>
      </rPr>
      <t xml:space="preserve">Punctajele din coloana </t>
    </r>
    <r>
      <rPr>
        <b/>
        <sz val="12"/>
        <color theme="1"/>
        <rFont val="Arial"/>
        <family val="2"/>
      </rPr>
      <t xml:space="preserve">”I” </t>
    </r>
    <r>
      <rPr>
        <sz val="12"/>
        <color theme="1"/>
        <rFont val="Arial"/>
        <family val="2"/>
      </rPr>
      <t>nu se cumulează! Totalul pe colana ”H” nu trebuie să depășească 100 de puncte!</t>
    </r>
  </si>
  <si>
    <t>Strategia de produs/ serviciu/ lucrare</t>
  </si>
  <si>
    <t>Produsul/ serviciul/ lucrarea nu este definit/ ă sau nu răspunde nevoilor consumatorilor/ clienților.</t>
  </si>
  <si>
    <t>Produsul/ serviciul/ lucrarea are unele caracteristici, dar nu este clar diferențiat/ ă sau nu satisface complet nevoile pieței.</t>
  </si>
  <si>
    <t>Produsul/ serviciul/ lucrarea este clar definit/ ă, adaptat/ ă pieței țintă și diferențiat/ ă față de concurență.</t>
  </si>
  <si>
    <t>CRITERIU DE EVALUAT</t>
  </si>
  <si>
    <t>PUNCTAJ MAXIM CARE POATE FI OBȚINUT</t>
  </si>
  <si>
    <t>Nu sunt indicate locuri de muncă create sau numărul de locuri de muncă propus este de 8, sau nu sunt specificate norma de lucru și durata contractului individual de muncă. Dacă planul de afacere va prevedea angajarea unui număr de persoane mai mic de 8, planul de afacere va fi declarat NEELIGIBIL!</t>
  </si>
  <si>
    <t>Planul de afacere prevede angajarea unui număr mai mare de 8 persoane (&gt; 8), fiind detaliate toate aspectele pentru fiecare loc de muncă în parte, demonstrând angajament și potențial de extindere.</t>
  </si>
  <si>
    <t>Nu există experiență în mediul de afaceri.</t>
  </si>
  <si>
    <t>Există experiență în mediul de afaceri.</t>
  </si>
  <si>
    <t>Nu există experiență în mediul ONG.</t>
  </si>
  <si>
    <t>Există experiență în mediul ONG.</t>
  </si>
  <si>
    <t>Bugetul ajutorului de minimis</t>
  </si>
  <si>
    <t>Suma alocată cheltuielilor cu echipamentele achiziționate  din bugetul planului de afacere aferent ajutorului de minimis</t>
  </si>
  <si>
    <t>Suma alocată cheltuielilor cu echipamentele achiziționate este &lt; 20% din bugetul planului de afacere aferent ajutorului de minimis.</t>
  </si>
  <si>
    <t>Suma alocată cheltuielilor cu echipamentele achiziționate este ≥ 20% din bugetul planului de afacere aferent ajutorului de minimis.</t>
  </si>
  <si>
    <t>Suma alocată cheltuielilor cu echipamentele achiziționate este ≥ 50% din bugetul planului de afacere aferent ajutorului de minimis.</t>
  </si>
  <si>
    <t>Nu sunt prezentate documente justificative sau acestea sunt neconcludente, incomplete sau parțial relevante.</t>
  </si>
  <si>
    <t>Bugetul cofinanțării proprii</t>
  </si>
  <si>
    <t>Anexa 15</t>
  </si>
  <si>
    <t>Dacă se va asigura o cofinanțare proprie mai mică de 10% din valoarea totală a ajutorului de minimis solicitat, se vor acorda 0 puncte, iar planul de afacere va fi declarat NEELIGIBIL! De asemenea, dacă se va asigura o cofinanțare proprie &lt; 20% din valoarea totală a ajutorului de minimis solicitat, se vor acorda 0 puncte.</t>
  </si>
  <si>
    <t>Dacă se va asigura o cofinanțare proprie ≥ 20% din valoarea totală a ajutorului de minimis solicitat.</t>
  </si>
  <si>
    <t>Dacă se va asigura o cofinanțare proprie ≥ 30% din valoarea totală a ajutorului de minimis solicitat.</t>
  </si>
  <si>
    <t>Dacă se va asigura o cofinanțare proprie ≥ 40% din valoarea totală a ajutorului de minimis solicitat.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</si>
</sst>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charset val="238"/>
    </font>
    <font>
      <b/>
      <sz val="11"/>
      <color theme="1"/>
      <name val="Arial"/>
      <family val="2"/>
    </font>
    <font>
      <sz val="11"/>
      <color theme="1"/>
      <name val="Arial"/>
      <family val="2"/>
    </font>
    <font>
      <b/>
      <sz val="12"/>
      <color theme="1"/>
      <name val="Arial"/>
      <family val="2"/>
    </font>
    <font>
      <sz val="12"/>
      <color theme="1"/>
      <name val="Arial"/>
      <family val="2"/>
    </font>
    <font>
      <b/>
      <sz val="12"/>
      <name val="Arial"/>
      <family val="2"/>
    </font>
    <font>
      <b/>
      <u/>
      <sz val="12"/>
      <color theme="1"/>
      <name val="Arial"/>
      <family val="2"/>
    </font>
    <font>
      <sz val="12"/>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81">
    <xf numFmtId="0" fontId="0" fillId="0" borderId="0" xfId="0"/>
    <xf numFmtId="0" fontId="1" fillId="0" borderId="0" xfId="0" applyFont="1"/>
    <xf numFmtId="0" fontId="2" fillId="0" borderId="0" xfId="0" applyFont="1"/>
    <xf numFmtId="0" fontId="3" fillId="0" borderId="0" xfId="0" applyFont="1" applyAlignment="1">
      <alignment horizontal="center" vertical="center"/>
    </xf>
    <xf numFmtId="0" fontId="3" fillId="0" borderId="0" xfId="0" applyFont="1"/>
    <xf numFmtId="0" fontId="1" fillId="0" borderId="0" xfId="0" applyFont="1" applyAlignment="1">
      <alignment wrapText="1"/>
    </xf>
    <xf numFmtId="0" fontId="2" fillId="0" borderId="0" xfId="0" applyFont="1" applyAlignment="1">
      <alignment wrapText="1"/>
    </xf>
    <xf numFmtId="0" fontId="0" fillId="0" borderId="0" xfId="0" applyAlignment="1">
      <alignment wrapText="1"/>
    </xf>
    <xf numFmtId="0" fontId="3" fillId="0" borderId="0" xfId="0" applyFont="1" applyAlignment="1">
      <alignment wrapText="1"/>
    </xf>
    <xf numFmtId="0" fontId="1" fillId="0" borderId="0" xfId="0" applyFont="1" applyAlignment="1">
      <alignment horizontal="center" vertical="center"/>
    </xf>
    <xf numFmtId="0" fontId="3" fillId="0" borderId="0" xfId="0" applyFont="1" applyAlignment="1">
      <alignment horizontal="center"/>
    </xf>
    <xf numFmtId="0" fontId="4" fillId="0" borderId="0" xfId="0" applyFont="1"/>
    <xf numFmtId="0" fontId="4" fillId="0" borderId="0" xfId="0" applyFont="1" applyAlignment="1">
      <alignment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2" xfId="0" applyFont="1" applyBorder="1" applyAlignment="1">
      <alignment horizontal="justify" vertical="center" wrapText="1"/>
    </xf>
    <xf numFmtId="0" fontId="4"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xf numFmtId="0" fontId="3" fillId="0" borderId="1" xfId="0" applyFont="1" applyBorder="1" applyAlignment="1">
      <alignment horizontal="center" vertical="center"/>
    </xf>
    <xf numFmtId="0" fontId="3"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3" fillId="0" borderId="1" xfId="0" applyFont="1" applyBorder="1" applyAlignment="1">
      <alignment horizontal="center" wrapText="1"/>
    </xf>
    <xf numFmtId="0" fontId="3" fillId="0" borderId="0" xfId="0" applyFont="1" applyAlignment="1">
      <alignment horizontal="left"/>
    </xf>
    <xf numFmtId="0" fontId="3" fillId="0" borderId="0" xfId="0" applyFont="1" applyAlignment="1">
      <alignment horizontal="center" wrapText="1"/>
    </xf>
    <xf numFmtId="0" fontId="6" fillId="0" borderId="0" xfId="0" applyFont="1" applyAlignment="1">
      <alignment horizontal="left" vertical="center"/>
    </xf>
    <xf numFmtId="0" fontId="3" fillId="3" borderId="0" xfId="0" applyFont="1" applyFill="1" applyAlignment="1">
      <alignment horizontal="center" vertical="center"/>
    </xf>
    <xf numFmtId="0" fontId="4" fillId="0" borderId="0" xfId="0" applyFont="1" applyAlignment="1">
      <alignment horizontal="center" wrapText="1"/>
    </xf>
    <xf numFmtId="0" fontId="7" fillId="0" borderId="1" xfId="0" applyFont="1" applyBorder="1" applyAlignment="1">
      <alignment horizontal="justify" vertical="center" wrapText="1"/>
    </xf>
    <xf numFmtId="0" fontId="4" fillId="0" borderId="0" xfId="0" applyFont="1" applyAlignment="1">
      <alignment horizontal="center" vertical="center"/>
    </xf>
    <xf numFmtId="0" fontId="3" fillId="0" borderId="0" xfId="0" applyFont="1" applyAlignment="1">
      <alignment horizontal="justify" vertical="center" wrapText="1"/>
    </xf>
    <xf numFmtId="0" fontId="4" fillId="0" borderId="0" xfId="0" applyFont="1" applyAlignment="1">
      <alignment horizontal="justify" vertical="center" wrapText="1"/>
    </xf>
    <xf numFmtId="0" fontId="3"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left" vertical="center" wrapText="1"/>
    </xf>
    <xf numFmtId="0" fontId="4" fillId="0" borderId="0" xfId="0" applyFont="1" applyAlignment="1">
      <alignment horizontal="justify" vertical="center"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left"/>
    </xf>
    <xf numFmtId="0" fontId="3" fillId="0" borderId="6" xfId="0" applyFont="1" applyBorder="1" applyAlignment="1">
      <alignment horizontal="left"/>
    </xf>
    <xf numFmtId="0" fontId="4" fillId="0" borderId="2"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3" xfId="0" applyFont="1" applyBorder="1" applyAlignment="1">
      <alignment horizontal="justify"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3" fillId="0" borderId="0" xfId="0" applyFont="1" applyAlignment="1">
      <alignment horizontal="center"/>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5" fillId="0" borderId="2"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3" xfId="0" applyFont="1" applyBorder="1" applyAlignment="1">
      <alignment horizontal="justify" vertical="center" wrapText="1"/>
    </xf>
    <xf numFmtId="0" fontId="4" fillId="0" borderId="1" xfId="0" applyFont="1" applyBorder="1" applyAlignment="1">
      <alignment horizontal="justify" vertical="center"/>
    </xf>
    <xf numFmtId="0" fontId="3" fillId="0" borderId="1" xfId="0" applyFont="1" applyBorder="1" applyAlignment="1">
      <alignment horizontal="center" vertical="center"/>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2057400</xdr:colOff>
      <xdr:row>0</xdr:row>
      <xdr:rowOff>45720</xdr:rowOff>
    </xdr:from>
    <xdr:to>
      <xdr:col>9</xdr:col>
      <xdr:colOff>198120</xdr:colOff>
      <xdr:row>7</xdr:row>
      <xdr:rowOff>151130</xdr:rowOff>
    </xdr:to>
    <xdr:pic>
      <xdr:nvPicPr>
        <xdr:cNvPr id="2" name="Picture 1">
          <a:extLst>
            <a:ext uri="{FF2B5EF4-FFF2-40B4-BE49-F238E27FC236}">
              <a16:creationId xmlns:a16="http://schemas.microsoft.com/office/drawing/2014/main" id="{66EC7AD3-02C5-D19F-E515-EFA09A74BB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4600" y="45720"/>
          <a:ext cx="6355080" cy="133223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B673F-3692-4901-89FA-A62E8B2573B0}">
  <dimension ref="A5:U181"/>
  <sheetViews>
    <sheetView tabSelected="1" topLeftCell="A7" zoomScaleNormal="100" workbookViewId="0">
      <selection activeCell="J18" sqref="J18"/>
    </sheetView>
  </sheetViews>
  <sheetFormatPr defaultRowHeight="13.8" x14ac:dyDescent="0.25"/>
  <cols>
    <col min="1" max="1" width="6" style="9" customWidth="1"/>
    <col min="2" max="2" width="45.19921875" style="2" customWidth="1"/>
    <col min="3" max="3" width="7.296875" style="2" customWidth="1"/>
    <col min="4" max="4" width="5" style="2" customWidth="1"/>
    <col min="5" max="5" width="5.3984375" style="2" customWidth="1"/>
    <col min="6" max="6" width="6.796875" style="2" customWidth="1"/>
    <col min="7" max="7" width="13.5" style="6" customWidth="1"/>
    <col min="8" max="8" width="12.796875" style="6" customWidth="1"/>
    <col min="9" max="9" width="11.796875" style="6" customWidth="1"/>
    <col min="10" max="10" width="26.296875" style="6" customWidth="1"/>
    <col min="11" max="11" width="30.09765625" style="2" customWidth="1"/>
    <col min="12" max="16384" width="8.796875" style="2"/>
  </cols>
  <sheetData>
    <row r="5" spans="1:21" s="1" customFormat="1" x14ac:dyDescent="0.25">
      <c r="A5" s="9"/>
      <c r="G5" s="5"/>
      <c r="H5" s="5"/>
      <c r="I5" s="5"/>
      <c r="J5" s="5"/>
    </row>
    <row r="7" spans="1:21" x14ac:dyDescent="0.25">
      <c r="B7" s="1"/>
      <c r="C7" s="1"/>
      <c r="D7" s="1"/>
      <c r="E7" s="1"/>
      <c r="F7" s="1"/>
    </row>
    <row r="9" spans="1:21" customFormat="1" ht="15.6" customHeight="1" x14ac:dyDescent="0.25">
      <c r="A9" s="41" t="s">
        <v>0</v>
      </c>
      <c r="B9" s="41"/>
      <c r="C9" s="41"/>
      <c r="D9" s="41"/>
      <c r="E9" s="41"/>
      <c r="F9" s="41"/>
      <c r="G9" s="41"/>
      <c r="H9" s="41"/>
      <c r="I9" s="41"/>
      <c r="J9" s="41"/>
      <c r="K9" s="41"/>
      <c r="L9" s="40"/>
      <c r="M9" s="40"/>
      <c r="N9" s="40"/>
      <c r="O9" s="40"/>
    </row>
    <row r="10" spans="1:21" customFormat="1" ht="15.6" customHeight="1" x14ac:dyDescent="0.25">
      <c r="A10" s="41" t="s">
        <v>1</v>
      </c>
      <c r="B10" s="41"/>
      <c r="C10" s="41"/>
      <c r="D10" s="41"/>
      <c r="E10" s="41"/>
      <c r="F10" s="41"/>
      <c r="G10" s="41"/>
      <c r="H10" s="41"/>
      <c r="I10" s="41"/>
      <c r="J10" s="41"/>
      <c r="K10" s="41"/>
      <c r="L10" s="40"/>
      <c r="M10" s="40"/>
      <c r="N10" s="40"/>
      <c r="O10" s="40"/>
    </row>
    <row r="11" spans="1:21" customFormat="1" ht="15.6" customHeight="1" x14ac:dyDescent="0.25">
      <c r="A11" s="41" t="s">
        <v>2</v>
      </c>
      <c r="B11" s="41"/>
      <c r="C11" s="41"/>
      <c r="D11" s="41"/>
      <c r="E11" s="41"/>
      <c r="F11" s="41"/>
      <c r="G11" s="41"/>
      <c r="H11" s="41"/>
      <c r="I11" s="41"/>
      <c r="J11" s="41"/>
      <c r="K11" s="41"/>
      <c r="L11" s="40"/>
      <c r="M11" s="40"/>
      <c r="N11" s="40"/>
      <c r="O11" s="40"/>
    </row>
    <row r="12" spans="1:21" customFormat="1" ht="15.6" customHeight="1" x14ac:dyDescent="0.25">
      <c r="A12" s="41" t="s">
        <v>3</v>
      </c>
      <c r="B12" s="41"/>
      <c r="C12" s="41"/>
      <c r="D12" s="41"/>
      <c r="E12" s="41"/>
      <c r="F12" s="41"/>
      <c r="G12" s="41"/>
      <c r="H12" s="41"/>
      <c r="I12" s="41"/>
      <c r="J12" s="41"/>
      <c r="K12" s="41"/>
      <c r="L12" s="40"/>
      <c r="M12" s="40"/>
      <c r="N12" s="40"/>
      <c r="O12" s="40"/>
    </row>
    <row r="13" spans="1:21" customFormat="1" ht="15.6" customHeight="1" x14ac:dyDescent="0.25">
      <c r="A13" s="41" t="s">
        <v>4</v>
      </c>
      <c r="B13" s="41"/>
      <c r="C13" s="41"/>
      <c r="D13" s="41"/>
      <c r="E13" s="41"/>
      <c r="F13" s="41"/>
      <c r="G13" s="41"/>
      <c r="H13" s="41"/>
      <c r="I13" s="41"/>
      <c r="J13" s="41"/>
      <c r="K13" s="41"/>
      <c r="L13" s="40"/>
      <c r="M13" s="40"/>
      <c r="N13" s="40"/>
      <c r="O13" s="40"/>
    </row>
    <row r="14" spans="1:21" customFormat="1" ht="15.6" customHeight="1" x14ac:dyDescent="0.25">
      <c r="A14" s="41" t="s">
        <v>5</v>
      </c>
      <c r="B14" s="41"/>
      <c r="C14" s="41"/>
      <c r="D14" s="41"/>
      <c r="E14" s="41"/>
      <c r="F14" s="41"/>
      <c r="G14" s="41"/>
      <c r="H14" s="41"/>
      <c r="I14" s="41"/>
      <c r="J14" s="41"/>
      <c r="K14" s="41"/>
      <c r="L14" s="40"/>
      <c r="M14" s="40"/>
      <c r="N14" s="40"/>
      <c r="O14" s="40"/>
      <c r="P14" s="40"/>
      <c r="Q14" s="40"/>
      <c r="R14" s="40"/>
      <c r="S14" s="40"/>
      <c r="T14" s="40"/>
      <c r="U14" s="40"/>
    </row>
    <row r="15" spans="1:21" customFormat="1" ht="15.6" x14ac:dyDescent="0.25">
      <c r="A15" s="3"/>
      <c r="G15" s="7"/>
      <c r="H15" s="7"/>
      <c r="I15" s="7"/>
      <c r="J15" s="7"/>
    </row>
    <row r="16" spans="1:21" s="4" customFormat="1" ht="15.6" x14ac:dyDescent="0.3">
      <c r="A16" s="39" t="s">
        <v>196</v>
      </c>
      <c r="G16" s="8"/>
      <c r="H16" s="8"/>
      <c r="I16" s="8"/>
      <c r="J16" s="8"/>
    </row>
    <row r="17" spans="1:11" s="4" customFormat="1" ht="15.6" x14ac:dyDescent="0.3">
      <c r="A17" s="39"/>
      <c r="G17" s="8"/>
      <c r="H17" s="8"/>
      <c r="I17" s="8"/>
      <c r="J17" s="8"/>
    </row>
    <row r="18" spans="1:11" s="11" customFormat="1" ht="15.6" x14ac:dyDescent="0.25">
      <c r="A18" s="39"/>
      <c r="G18" s="12"/>
      <c r="H18" s="12"/>
      <c r="I18" s="12"/>
      <c r="J18" s="12"/>
    </row>
    <row r="19" spans="1:11" s="4" customFormat="1" ht="15.6" x14ac:dyDescent="0.3">
      <c r="A19" s="39" t="s">
        <v>6</v>
      </c>
      <c r="G19" s="8"/>
      <c r="H19" s="8"/>
      <c r="I19" s="8"/>
      <c r="J19" s="8"/>
    </row>
    <row r="20" spans="1:11" s="4" customFormat="1" ht="15.6" x14ac:dyDescent="0.3">
      <c r="A20" s="39" t="s">
        <v>7</v>
      </c>
      <c r="G20" s="8"/>
      <c r="H20" s="8"/>
      <c r="I20" s="8"/>
      <c r="J20" s="8"/>
    </row>
    <row r="23" spans="1:11" s="4" customFormat="1" ht="15.6" x14ac:dyDescent="0.3">
      <c r="A23" s="67" t="s">
        <v>8</v>
      </c>
      <c r="B23" s="67"/>
      <c r="C23" s="67"/>
      <c r="D23" s="67"/>
      <c r="E23" s="67"/>
      <c r="F23" s="67"/>
      <c r="G23" s="67"/>
      <c r="H23" s="67"/>
      <c r="I23" s="67"/>
      <c r="J23" s="67"/>
      <c r="K23" s="67"/>
    </row>
    <row r="24" spans="1:11" s="11" customFormat="1" ht="15.6" x14ac:dyDescent="0.25">
      <c r="A24" s="3"/>
      <c r="G24" s="12"/>
      <c r="H24" s="12"/>
      <c r="I24" s="12"/>
      <c r="J24" s="12"/>
    </row>
    <row r="25" spans="1:11" s="11" customFormat="1" ht="15.6" x14ac:dyDescent="0.25">
      <c r="A25" s="3"/>
      <c r="G25" s="12"/>
      <c r="H25" s="12"/>
      <c r="I25" s="12"/>
      <c r="J25" s="12"/>
    </row>
    <row r="26" spans="1:11" s="14" customFormat="1" ht="61.8" customHeight="1" x14ac:dyDescent="0.25">
      <c r="A26" s="54" t="s">
        <v>9</v>
      </c>
      <c r="B26" s="54" t="s">
        <v>10</v>
      </c>
      <c r="C26" s="68" t="s">
        <v>16</v>
      </c>
      <c r="D26" s="68"/>
      <c r="E26" s="68" t="s">
        <v>13</v>
      </c>
      <c r="F26" s="68"/>
      <c r="G26" s="54" t="s">
        <v>11</v>
      </c>
      <c r="H26" s="54" t="s">
        <v>12</v>
      </c>
      <c r="I26" s="69" t="s">
        <v>51</v>
      </c>
      <c r="J26" s="70"/>
      <c r="K26" s="54" t="s">
        <v>52</v>
      </c>
    </row>
    <row r="27" spans="1:11" s="11" customFormat="1" ht="15.6" x14ac:dyDescent="0.3">
      <c r="A27" s="56"/>
      <c r="B27" s="56"/>
      <c r="C27" s="15" t="s">
        <v>14</v>
      </c>
      <c r="D27" s="15" t="s">
        <v>15</v>
      </c>
      <c r="E27" s="15" t="s">
        <v>14</v>
      </c>
      <c r="F27" s="15" t="s">
        <v>15</v>
      </c>
      <c r="G27" s="56"/>
      <c r="H27" s="56"/>
      <c r="I27" s="71"/>
      <c r="J27" s="72"/>
      <c r="K27" s="56"/>
    </row>
    <row r="28" spans="1:11" s="11" customFormat="1" ht="75" x14ac:dyDescent="0.25">
      <c r="A28" s="13">
        <v>1</v>
      </c>
      <c r="B28" s="16" t="s">
        <v>17</v>
      </c>
      <c r="C28" s="17" t="s">
        <v>14</v>
      </c>
      <c r="D28" s="17" t="s">
        <v>23</v>
      </c>
      <c r="E28" s="17"/>
      <c r="F28" s="17"/>
      <c r="G28" s="18"/>
      <c r="H28" s="18"/>
      <c r="I28" s="43" t="s">
        <v>53</v>
      </c>
      <c r="J28" s="44"/>
      <c r="K28" s="17"/>
    </row>
    <row r="29" spans="1:11" s="11" customFormat="1" ht="45" x14ac:dyDescent="0.25">
      <c r="A29" s="13">
        <v>2</v>
      </c>
      <c r="B29" s="16" t="s">
        <v>18</v>
      </c>
      <c r="C29" s="17" t="s">
        <v>14</v>
      </c>
      <c r="D29" s="17" t="s">
        <v>23</v>
      </c>
      <c r="E29" s="17"/>
      <c r="F29" s="17"/>
      <c r="G29" s="18"/>
      <c r="H29" s="18"/>
      <c r="I29" s="43" t="s">
        <v>53</v>
      </c>
      <c r="J29" s="44"/>
      <c r="K29" s="17"/>
    </row>
    <row r="30" spans="1:11" s="11" customFormat="1" ht="45" x14ac:dyDescent="0.25">
      <c r="A30" s="13">
        <v>3</v>
      </c>
      <c r="B30" s="16" t="s">
        <v>19</v>
      </c>
      <c r="C30" s="17" t="s">
        <v>14</v>
      </c>
      <c r="D30" s="17" t="s">
        <v>23</v>
      </c>
      <c r="E30" s="17"/>
      <c r="F30" s="17"/>
      <c r="G30" s="18"/>
      <c r="H30" s="18"/>
      <c r="I30" s="43" t="s">
        <v>53</v>
      </c>
      <c r="J30" s="44"/>
      <c r="K30" s="17"/>
    </row>
    <row r="31" spans="1:11" s="11" customFormat="1" ht="75" x14ac:dyDescent="0.25">
      <c r="A31" s="13">
        <v>4</v>
      </c>
      <c r="B31" s="16" t="s">
        <v>20</v>
      </c>
      <c r="C31" s="17" t="s">
        <v>14</v>
      </c>
      <c r="D31" s="17" t="s">
        <v>23</v>
      </c>
      <c r="E31" s="17"/>
      <c r="F31" s="17"/>
      <c r="G31" s="18"/>
      <c r="H31" s="18"/>
      <c r="I31" s="43" t="s">
        <v>53</v>
      </c>
      <c r="J31" s="44"/>
      <c r="K31" s="17"/>
    </row>
    <row r="32" spans="1:11" s="11" customFormat="1" ht="120" x14ac:dyDescent="0.25">
      <c r="A32" s="13">
        <v>5</v>
      </c>
      <c r="B32" s="16" t="s">
        <v>22</v>
      </c>
      <c r="C32" s="17" t="s">
        <v>14</v>
      </c>
      <c r="D32" s="17" t="s">
        <v>23</v>
      </c>
      <c r="E32" s="17"/>
      <c r="F32" s="17"/>
      <c r="G32" s="18"/>
      <c r="H32" s="18"/>
      <c r="I32" s="43" t="s">
        <v>53</v>
      </c>
      <c r="J32" s="44"/>
      <c r="K32" s="17"/>
    </row>
    <row r="33" spans="1:11" s="11" customFormat="1" ht="90" customHeight="1" x14ac:dyDescent="0.25">
      <c r="A33" s="13">
        <v>6</v>
      </c>
      <c r="B33" s="16" t="s">
        <v>21</v>
      </c>
      <c r="C33" s="17" t="s">
        <v>14</v>
      </c>
      <c r="D33" s="17" t="s">
        <v>23</v>
      </c>
      <c r="E33" s="17"/>
      <c r="F33" s="17"/>
      <c r="G33" s="18"/>
      <c r="H33" s="18"/>
      <c r="I33" s="43" t="s">
        <v>53</v>
      </c>
      <c r="J33" s="44"/>
      <c r="K33" s="17"/>
    </row>
    <row r="34" spans="1:11" s="11" customFormat="1" ht="30" x14ac:dyDescent="0.25">
      <c r="A34" s="13">
        <v>7</v>
      </c>
      <c r="B34" s="19" t="s">
        <v>166</v>
      </c>
      <c r="C34" s="17" t="s">
        <v>14</v>
      </c>
      <c r="D34" s="17" t="s">
        <v>23</v>
      </c>
      <c r="E34" s="17"/>
      <c r="F34" s="17"/>
      <c r="G34" s="20"/>
      <c r="H34" s="20"/>
      <c r="I34" s="43" t="s">
        <v>53</v>
      </c>
      <c r="J34" s="44"/>
      <c r="K34" s="17"/>
    </row>
    <row r="35" spans="1:11" s="11" customFormat="1" ht="45" x14ac:dyDescent="0.25">
      <c r="A35" s="54">
        <v>8</v>
      </c>
      <c r="B35" s="47" t="s">
        <v>24</v>
      </c>
      <c r="C35" s="18"/>
      <c r="D35" s="18"/>
      <c r="E35" s="18"/>
      <c r="F35" s="18"/>
      <c r="G35" s="49">
        <v>2</v>
      </c>
      <c r="H35" s="73"/>
      <c r="I35" s="17">
        <v>0</v>
      </c>
      <c r="J35" s="16" t="s">
        <v>147</v>
      </c>
      <c r="K35" s="17"/>
    </row>
    <row r="36" spans="1:11" s="11" customFormat="1" ht="90" x14ac:dyDescent="0.25">
      <c r="A36" s="55"/>
      <c r="B36" s="53"/>
      <c r="C36" s="18"/>
      <c r="D36" s="18"/>
      <c r="E36" s="18"/>
      <c r="F36" s="18"/>
      <c r="G36" s="51"/>
      <c r="H36" s="74"/>
      <c r="I36" s="17">
        <v>1</v>
      </c>
      <c r="J36" s="16" t="s">
        <v>134</v>
      </c>
      <c r="K36" s="17"/>
    </row>
    <row r="37" spans="1:11" s="11" customFormat="1" ht="135" x14ac:dyDescent="0.25">
      <c r="A37" s="55"/>
      <c r="B37" s="53"/>
      <c r="C37" s="18"/>
      <c r="D37" s="18"/>
      <c r="E37" s="18"/>
      <c r="F37" s="18"/>
      <c r="G37" s="50"/>
      <c r="H37" s="75"/>
      <c r="I37" s="17">
        <v>2</v>
      </c>
      <c r="J37" s="16" t="s">
        <v>148</v>
      </c>
      <c r="K37" s="17"/>
    </row>
    <row r="38" spans="1:11" s="11" customFormat="1" ht="75" x14ac:dyDescent="0.25">
      <c r="A38" s="54">
        <v>9</v>
      </c>
      <c r="B38" s="47" t="s">
        <v>25</v>
      </c>
      <c r="C38" s="18"/>
      <c r="D38" s="18"/>
      <c r="E38" s="18"/>
      <c r="F38" s="18"/>
      <c r="G38" s="49">
        <v>2</v>
      </c>
      <c r="H38" s="49"/>
      <c r="I38" s="17">
        <v>0</v>
      </c>
      <c r="J38" s="16" t="s">
        <v>61</v>
      </c>
      <c r="K38" s="17"/>
    </row>
    <row r="39" spans="1:11" s="11" customFormat="1" ht="107.4" customHeight="1" x14ac:dyDescent="0.25">
      <c r="A39" s="55"/>
      <c r="B39" s="53"/>
      <c r="C39" s="18"/>
      <c r="D39" s="18"/>
      <c r="E39" s="18"/>
      <c r="F39" s="18"/>
      <c r="G39" s="51"/>
      <c r="H39" s="51"/>
      <c r="I39" s="17">
        <v>1</v>
      </c>
      <c r="J39" s="16" t="s">
        <v>62</v>
      </c>
      <c r="K39" s="17"/>
    </row>
    <row r="40" spans="1:11" s="11" customFormat="1" ht="165" x14ac:dyDescent="0.25">
      <c r="A40" s="56"/>
      <c r="B40" s="48"/>
      <c r="C40" s="18"/>
      <c r="D40" s="18"/>
      <c r="E40" s="18"/>
      <c r="F40" s="18"/>
      <c r="G40" s="50"/>
      <c r="H40" s="50"/>
      <c r="I40" s="17">
        <v>2</v>
      </c>
      <c r="J40" s="16" t="s">
        <v>63</v>
      </c>
      <c r="K40" s="17"/>
    </row>
    <row r="41" spans="1:11" s="11" customFormat="1" ht="75" x14ac:dyDescent="0.25">
      <c r="A41" s="45">
        <v>10</v>
      </c>
      <c r="B41" s="47" t="s">
        <v>26</v>
      </c>
      <c r="C41" s="18"/>
      <c r="D41" s="18"/>
      <c r="E41" s="18"/>
      <c r="F41" s="18"/>
      <c r="G41" s="49">
        <v>3</v>
      </c>
      <c r="H41" s="49"/>
      <c r="I41" s="17">
        <v>0</v>
      </c>
      <c r="J41" s="16" t="s">
        <v>64</v>
      </c>
      <c r="K41" s="23"/>
    </row>
    <row r="42" spans="1:11" s="11" customFormat="1" ht="120" x14ac:dyDescent="0.25">
      <c r="A42" s="52"/>
      <c r="B42" s="53"/>
      <c r="C42" s="18"/>
      <c r="D42" s="18"/>
      <c r="E42" s="18"/>
      <c r="F42" s="18"/>
      <c r="G42" s="51"/>
      <c r="H42" s="51"/>
      <c r="I42" s="17">
        <v>1</v>
      </c>
      <c r="J42" s="16" t="s">
        <v>65</v>
      </c>
      <c r="K42" s="23"/>
    </row>
    <row r="43" spans="1:11" s="11" customFormat="1" ht="120" x14ac:dyDescent="0.25">
      <c r="A43" s="52"/>
      <c r="B43" s="53"/>
      <c r="C43" s="18"/>
      <c r="D43" s="18"/>
      <c r="E43" s="18"/>
      <c r="F43" s="18"/>
      <c r="G43" s="51"/>
      <c r="H43" s="51"/>
      <c r="I43" s="17">
        <v>2</v>
      </c>
      <c r="J43" s="16" t="s">
        <v>66</v>
      </c>
      <c r="K43" s="23"/>
    </row>
    <row r="44" spans="1:11" s="11" customFormat="1" ht="180" x14ac:dyDescent="0.25">
      <c r="A44" s="46"/>
      <c r="B44" s="48"/>
      <c r="C44" s="18"/>
      <c r="D44" s="18"/>
      <c r="E44" s="18"/>
      <c r="F44" s="18"/>
      <c r="G44" s="50"/>
      <c r="H44" s="50"/>
      <c r="I44" s="17">
        <v>3</v>
      </c>
      <c r="J44" s="16" t="s">
        <v>67</v>
      </c>
      <c r="K44" s="23"/>
    </row>
    <row r="45" spans="1:11" s="11" customFormat="1" ht="90" x14ac:dyDescent="0.25">
      <c r="A45" s="45">
        <v>11</v>
      </c>
      <c r="B45" s="47" t="s">
        <v>27</v>
      </c>
      <c r="C45" s="18"/>
      <c r="D45" s="18"/>
      <c r="E45" s="18"/>
      <c r="F45" s="18"/>
      <c r="G45" s="49">
        <v>3</v>
      </c>
      <c r="H45" s="49"/>
      <c r="I45" s="17">
        <v>0</v>
      </c>
      <c r="J45" s="16" t="s">
        <v>68</v>
      </c>
      <c r="K45" s="23"/>
    </row>
    <row r="46" spans="1:11" s="11" customFormat="1" ht="150.6" customHeight="1" x14ac:dyDescent="0.25">
      <c r="A46" s="52"/>
      <c r="B46" s="53"/>
      <c r="C46" s="18"/>
      <c r="D46" s="18"/>
      <c r="E46" s="18"/>
      <c r="F46" s="18"/>
      <c r="G46" s="51"/>
      <c r="H46" s="51"/>
      <c r="I46" s="17">
        <v>1</v>
      </c>
      <c r="J46" s="16" t="s">
        <v>69</v>
      </c>
      <c r="K46" s="23"/>
    </row>
    <row r="47" spans="1:11" s="11" customFormat="1" ht="150" x14ac:dyDescent="0.25">
      <c r="A47" s="52"/>
      <c r="B47" s="53"/>
      <c r="C47" s="18"/>
      <c r="D47" s="18"/>
      <c r="E47" s="18"/>
      <c r="F47" s="18"/>
      <c r="G47" s="51"/>
      <c r="H47" s="51"/>
      <c r="I47" s="17">
        <v>2</v>
      </c>
      <c r="J47" s="16" t="s">
        <v>70</v>
      </c>
      <c r="K47" s="23"/>
    </row>
    <row r="48" spans="1:11" s="11" customFormat="1" ht="240" x14ac:dyDescent="0.25">
      <c r="A48" s="46"/>
      <c r="B48" s="48"/>
      <c r="C48" s="18"/>
      <c r="D48" s="18"/>
      <c r="E48" s="18"/>
      <c r="F48" s="18"/>
      <c r="G48" s="50"/>
      <c r="H48" s="50"/>
      <c r="I48" s="17">
        <v>3</v>
      </c>
      <c r="J48" s="16" t="s">
        <v>71</v>
      </c>
      <c r="K48" s="23"/>
    </row>
    <row r="49" spans="1:11" s="11" customFormat="1" ht="75" x14ac:dyDescent="0.25">
      <c r="A49" s="45">
        <v>12</v>
      </c>
      <c r="B49" s="47" t="s">
        <v>28</v>
      </c>
      <c r="C49" s="18"/>
      <c r="D49" s="18"/>
      <c r="E49" s="18"/>
      <c r="F49" s="18"/>
      <c r="G49" s="49">
        <v>3</v>
      </c>
      <c r="H49" s="49"/>
      <c r="I49" s="17">
        <v>0</v>
      </c>
      <c r="J49" s="16" t="s">
        <v>72</v>
      </c>
      <c r="K49" s="23"/>
    </row>
    <row r="50" spans="1:11" s="11" customFormat="1" ht="135" x14ac:dyDescent="0.25">
      <c r="A50" s="52"/>
      <c r="B50" s="53"/>
      <c r="C50" s="18"/>
      <c r="D50" s="18"/>
      <c r="E50" s="18"/>
      <c r="F50" s="18"/>
      <c r="G50" s="51"/>
      <c r="H50" s="51"/>
      <c r="I50" s="17">
        <v>1</v>
      </c>
      <c r="J50" s="16" t="s">
        <v>73</v>
      </c>
      <c r="K50" s="23"/>
    </row>
    <row r="51" spans="1:11" s="11" customFormat="1" ht="120" x14ac:dyDescent="0.25">
      <c r="A51" s="52"/>
      <c r="B51" s="53"/>
      <c r="C51" s="18"/>
      <c r="D51" s="18"/>
      <c r="E51" s="18"/>
      <c r="F51" s="18"/>
      <c r="G51" s="51"/>
      <c r="H51" s="51"/>
      <c r="I51" s="17">
        <v>2</v>
      </c>
      <c r="J51" s="16" t="s">
        <v>74</v>
      </c>
      <c r="K51" s="23"/>
    </row>
    <row r="52" spans="1:11" s="11" customFormat="1" ht="195" x14ac:dyDescent="0.25">
      <c r="A52" s="46"/>
      <c r="B52" s="48"/>
      <c r="C52" s="18"/>
      <c r="D52" s="18"/>
      <c r="E52" s="18"/>
      <c r="F52" s="18"/>
      <c r="G52" s="50"/>
      <c r="H52" s="50"/>
      <c r="I52" s="17">
        <v>3</v>
      </c>
      <c r="J52" s="16" t="s">
        <v>75</v>
      </c>
      <c r="K52" s="23"/>
    </row>
    <row r="53" spans="1:11" s="11" customFormat="1" ht="75" x14ac:dyDescent="0.25">
      <c r="A53" s="45">
        <v>13</v>
      </c>
      <c r="B53" s="47" t="s">
        <v>29</v>
      </c>
      <c r="C53" s="18"/>
      <c r="D53" s="18"/>
      <c r="E53" s="18"/>
      <c r="F53" s="18"/>
      <c r="G53" s="49">
        <v>3</v>
      </c>
      <c r="H53" s="49"/>
      <c r="I53" s="17">
        <v>0</v>
      </c>
      <c r="J53" s="16" t="s">
        <v>135</v>
      </c>
      <c r="K53" s="23"/>
    </row>
    <row r="54" spans="1:11" s="11" customFormat="1" ht="90" x14ac:dyDescent="0.25">
      <c r="A54" s="52"/>
      <c r="B54" s="53"/>
      <c r="C54" s="18"/>
      <c r="D54" s="18"/>
      <c r="E54" s="18"/>
      <c r="F54" s="18"/>
      <c r="G54" s="51"/>
      <c r="H54" s="51"/>
      <c r="I54" s="17">
        <v>1</v>
      </c>
      <c r="J54" s="16" t="s">
        <v>76</v>
      </c>
      <c r="K54" s="23"/>
    </row>
    <row r="55" spans="1:11" s="11" customFormat="1" ht="90" x14ac:dyDescent="0.25">
      <c r="A55" s="52"/>
      <c r="B55" s="53"/>
      <c r="C55" s="18"/>
      <c r="D55" s="18"/>
      <c r="E55" s="18"/>
      <c r="F55" s="18"/>
      <c r="G55" s="51"/>
      <c r="H55" s="51"/>
      <c r="I55" s="17">
        <v>2</v>
      </c>
      <c r="J55" s="16" t="s">
        <v>136</v>
      </c>
      <c r="K55" s="23"/>
    </row>
    <row r="56" spans="1:11" s="11" customFormat="1" ht="223.2" customHeight="1" x14ac:dyDescent="0.25">
      <c r="A56" s="46"/>
      <c r="B56" s="48"/>
      <c r="C56" s="18"/>
      <c r="D56" s="18"/>
      <c r="E56" s="18"/>
      <c r="F56" s="18"/>
      <c r="G56" s="50"/>
      <c r="H56" s="50"/>
      <c r="I56" s="17">
        <v>3</v>
      </c>
      <c r="J56" s="16" t="s">
        <v>137</v>
      </c>
      <c r="K56" s="23"/>
    </row>
    <row r="57" spans="1:11" s="11" customFormat="1" ht="30" x14ac:dyDescent="0.25">
      <c r="A57" s="45">
        <v>14</v>
      </c>
      <c r="B57" s="76" t="s">
        <v>30</v>
      </c>
      <c r="C57" s="18"/>
      <c r="D57" s="18"/>
      <c r="E57" s="18"/>
      <c r="F57" s="18"/>
      <c r="G57" s="49">
        <v>4</v>
      </c>
      <c r="H57" s="49"/>
      <c r="I57" s="17">
        <v>0</v>
      </c>
      <c r="J57" s="16" t="s">
        <v>138</v>
      </c>
      <c r="K57" s="23"/>
    </row>
    <row r="58" spans="1:11" s="11" customFormat="1" ht="135" x14ac:dyDescent="0.25">
      <c r="A58" s="52"/>
      <c r="B58" s="77"/>
      <c r="C58" s="18"/>
      <c r="D58" s="18"/>
      <c r="E58" s="18"/>
      <c r="F58" s="18"/>
      <c r="G58" s="51"/>
      <c r="H58" s="51"/>
      <c r="I58" s="17">
        <v>1</v>
      </c>
      <c r="J58" s="16" t="s">
        <v>157</v>
      </c>
      <c r="K58" s="23"/>
    </row>
    <row r="59" spans="1:11" s="11" customFormat="1" ht="150" x14ac:dyDescent="0.25">
      <c r="A59" s="52"/>
      <c r="B59" s="77"/>
      <c r="C59" s="18"/>
      <c r="D59" s="18"/>
      <c r="E59" s="18"/>
      <c r="F59" s="18"/>
      <c r="G59" s="51"/>
      <c r="H59" s="51"/>
      <c r="I59" s="17">
        <v>2</v>
      </c>
      <c r="J59" s="16" t="s">
        <v>156</v>
      </c>
      <c r="K59" s="23"/>
    </row>
    <row r="60" spans="1:11" s="11" customFormat="1" ht="150" x14ac:dyDescent="0.25">
      <c r="A60" s="52"/>
      <c r="B60" s="77"/>
      <c r="C60" s="18"/>
      <c r="D60" s="18"/>
      <c r="E60" s="18"/>
      <c r="F60" s="18"/>
      <c r="G60" s="51"/>
      <c r="H60" s="51"/>
      <c r="I60" s="17">
        <v>3</v>
      </c>
      <c r="J60" s="16" t="s">
        <v>158</v>
      </c>
      <c r="K60" s="23"/>
    </row>
    <row r="61" spans="1:11" s="11" customFormat="1" ht="226.2" customHeight="1" x14ac:dyDescent="0.25">
      <c r="A61" s="46"/>
      <c r="B61" s="78"/>
      <c r="C61" s="18"/>
      <c r="D61" s="18"/>
      <c r="E61" s="18"/>
      <c r="F61" s="18"/>
      <c r="G61" s="50"/>
      <c r="H61" s="50"/>
      <c r="I61" s="17">
        <v>4</v>
      </c>
      <c r="J61" s="16" t="s">
        <v>159</v>
      </c>
      <c r="K61" s="23"/>
    </row>
    <row r="62" spans="1:11" s="11" customFormat="1" ht="75" x14ac:dyDescent="0.25">
      <c r="A62" s="45">
        <v>15</v>
      </c>
      <c r="B62" s="47" t="s">
        <v>31</v>
      </c>
      <c r="C62" s="18"/>
      <c r="D62" s="18"/>
      <c r="E62" s="18"/>
      <c r="F62" s="18"/>
      <c r="G62" s="49">
        <v>4</v>
      </c>
      <c r="H62" s="49"/>
      <c r="I62" s="17">
        <v>0</v>
      </c>
      <c r="J62" s="16" t="s">
        <v>77</v>
      </c>
      <c r="K62" s="23"/>
    </row>
    <row r="63" spans="1:11" s="11" customFormat="1" ht="120" x14ac:dyDescent="0.25">
      <c r="A63" s="52"/>
      <c r="B63" s="53"/>
      <c r="C63" s="18"/>
      <c r="D63" s="18"/>
      <c r="E63" s="18"/>
      <c r="F63" s="18"/>
      <c r="G63" s="51"/>
      <c r="H63" s="51"/>
      <c r="I63" s="17">
        <v>1</v>
      </c>
      <c r="J63" s="16" t="s">
        <v>149</v>
      </c>
      <c r="K63" s="23"/>
    </row>
    <row r="64" spans="1:11" s="11" customFormat="1" ht="90" x14ac:dyDescent="0.25">
      <c r="A64" s="52"/>
      <c r="B64" s="53"/>
      <c r="C64" s="18"/>
      <c r="D64" s="18"/>
      <c r="E64" s="18"/>
      <c r="F64" s="18"/>
      <c r="G64" s="51"/>
      <c r="H64" s="51"/>
      <c r="I64" s="17">
        <v>2</v>
      </c>
      <c r="J64" s="16" t="s">
        <v>78</v>
      </c>
      <c r="K64" s="23"/>
    </row>
    <row r="65" spans="1:11" s="11" customFormat="1" ht="165.6" customHeight="1" x14ac:dyDescent="0.25">
      <c r="A65" s="52"/>
      <c r="B65" s="53"/>
      <c r="C65" s="18"/>
      <c r="D65" s="18"/>
      <c r="E65" s="18"/>
      <c r="F65" s="18"/>
      <c r="G65" s="51"/>
      <c r="H65" s="51"/>
      <c r="I65" s="17">
        <v>3</v>
      </c>
      <c r="J65" s="16" t="s">
        <v>91</v>
      </c>
      <c r="K65" s="23"/>
    </row>
    <row r="66" spans="1:11" s="11" customFormat="1" ht="195" x14ac:dyDescent="0.25">
      <c r="A66" s="46"/>
      <c r="B66" s="48"/>
      <c r="C66" s="18"/>
      <c r="D66" s="18"/>
      <c r="E66" s="18"/>
      <c r="F66" s="18"/>
      <c r="G66" s="50"/>
      <c r="H66" s="50"/>
      <c r="I66" s="17">
        <v>4</v>
      </c>
      <c r="J66" s="16" t="s">
        <v>161</v>
      </c>
      <c r="K66" s="24"/>
    </row>
    <row r="67" spans="1:11" s="11" customFormat="1" ht="45" customHeight="1" x14ac:dyDescent="0.25">
      <c r="A67" s="45">
        <v>16</v>
      </c>
      <c r="B67" s="47" t="s">
        <v>32</v>
      </c>
      <c r="C67" s="18"/>
      <c r="D67" s="18"/>
      <c r="E67" s="18"/>
      <c r="F67" s="18"/>
      <c r="G67" s="49">
        <v>4</v>
      </c>
      <c r="H67" s="49"/>
      <c r="I67" s="17">
        <v>0</v>
      </c>
      <c r="J67" s="16" t="s">
        <v>80</v>
      </c>
      <c r="K67" s="23"/>
    </row>
    <row r="68" spans="1:11" s="11" customFormat="1" ht="106.2" customHeight="1" x14ac:dyDescent="0.25">
      <c r="A68" s="52"/>
      <c r="B68" s="53"/>
      <c r="C68" s="18"/>
      <c r="D68" s="18"/>
      <c r="E68" s="18"/>
      <c r="F68" s="18"/>
      <c r="G68" s="51"/>
      <c r="H68" s="51"/>
      <c r="I68" s="17">
        <v>1</v>
      </c>
      <c r="J68" s="16" t="s">
        <v>79</v>
      </c>
      <c r="K68" s="23"/>
    </row>
    <row r="69" spans="1:11" s="11" customFormat="1" ht="120.6" customHeight="1" x14ac:dyDescent="0.25">
      <c r="A69" s="52"/>
      <c r="B69" s="53"/>
      <c r="C69" s="18"/>
      <c r="D69" s="18"/>
      <c r="E69" s="18"/>
      <c r="F69" s="18"/>
      <c r="G69" s="51"/>
      <c r="H69" s="51"/>
      <c r="I69" s="17">
        <v>2</v>
      </c>
      <c r="J69" s="16" t="s">
        <v>81</v>
      </c>
      <c r="K69" s="23"/>
    </row>
    <row r="70" spans="1:11" s="11" customFormat="1" ht="122.4" customHeight="1" x14ac:dyDescent="0.25">
      <c r="A70" s="52"/>
      <c r="B70" s="53"/>
      <c r="C70" s="18"/>
      <c r="D70" s="18"/>
      <c r="E70" s="18"/>
      <c r="F70" s="18"/>
      <c r="G70" s="51"/>
      <c r="H70" s="51"/>
      <c r="I70" s="17">
        <v>3</v>
      </c>
      <c r="J70" s="16" t="s">
        <v>82</v>
      </c>
      <c r="K70" s="23"/>
    </row>
    <row r="71" spans="1:11" s="11" customFormat="1" ht="149.4" customHeight="1" x14ac:dyDescent="0.25">
      <c r="A71" s="46"/>
      <c r="B71" s="48"/>
      <c r="C71" s="18"/>
      <c r="D71" s="18"/>
      <c r="E71" s="18"/>
      <c r="F71" s="18"/>
      <c r="G71" s="50"/>
      <c r="H71" s="50"/>
      <c r="I71" s="17">
        <v>4</v>
      </c>
      <c r="J71" s="16" t="s">
        <v>83</v>
      </c>
      <c r="K71" s="23"/>
    </row>
    <row r="72" spans="1:11" s="11" customFormat="1" ht="105" x14ac:dyDescent="0.25">
      <c r="A72" s="45">
        <v>17</v>
      </c>
      <c r="B72" s="47" t="s">
        <v>33</v>
      </c>
      <c r="C72" s="18"/>
      <c r="D72" s="18"/>
      <c r="E72" s="18"/>
      <c r="F72" s="18"/>
      <c r="G72" s="49">
        <v>2</v>
      </c>
      <c r="H72" s="49"/>
      <c r="I72" s="17">
        <v>0</v>
      </c>
      <c r="J72" s="16" t="s">
        <v>84</v>
      </c>
      <c r="K72" s="23"/>
    </row>
    <row r="73" spans="1:11" s="11" customFormat="1" ht="105" customHeight="1" x14ac:dyDescent="0.25">
      <c r="A73" s="52"/>
      <c r="B73" s="53"/>
      <c r="C73" s="18"/>
      <c r="D73" s="18"/>
      <c r="E73" s="18"/>
      <c r="F73" s="18"/>
      <c r="G73" s="51"/>
      <c r="H73" s="51"/>
      <c r="I73" s="17">
        <v>1</v>
      </c>
      <c r="J73" s="16" t="s">
        <v>85</v>
      </c>
      <c r="K73" s="23"/>
    </row>
    <row r="74" spans="1:11" s="11" customFormat="1" ht="106.2" customHeight="1" x14ac:dyDescent="0.25">
      <c r="A74" s="46"/>
      <c r="B74" s="48"/>
      <c r="C74" s="18"/>
      <c r="D74" s="18"/>
      <c r="E74" s="18"/>
      <c r="F74" s="18"/>
      <c r="G74" s="50"/>
      <c r="H74" s="50"/>
      <c r="I74" s="17">
        <v>2</v>
      </c>
      <c r="J74" s="16" t="s">
        <v>86</v>
      </c>
      <c r="K74" s="23"/>
    </row>
    <row r="75" spans="1:11" s="11" customFormat="1" ht="15" customHeight="1" x14ac:dyDescent="0.25">
      <c r="A75" s="45">
        <v>18</v>
      </c>
      <c r="B75" s="47" t="s">
        <v>34</v>
      </c>
      <c r="C75" s="18"/>
      <c r="D75" s="18"/>
      <c r="E75" s="18"/>
      <c r="F75" s="18"/>
      <c r="G75" s="49">
        <v>3</v>
      </c>
      <c r="H75" s="49"/>
      <c r="I75" s="17">
        <v>0</v>
      </c>
      <c r="J75" s="16" t="s">
        <v>139</v>
      </c>
      <c r="K75" s="23"/>
    </row>
    <row r="76" spans="1:11" s="11" customFormat="1" ht="120" x14ac:dyDescent="0.25">
      <c r="A76" s="52"/>
      <c r="B76" s="53"/>
      <c r="C76" s="18"/>
      <c r="D76" s="18"/>
      <c r="E76" s="18"/>
      <c r="F76" s="18"/>
      <c r="G76" s="51"/>
      <c r="H76" s="51"/>
      <c r="I76" s="17">
        <v>1</v>
      </c>
      <c r="J76" s="16" t="s">
        <v>87</v>
      </c>
      <c r="K76" s="23"/>
    </row>
    <row r="77" spans="1:11" s="11" customFormat="1" ht="119.4" customHeight="1" x14ac:dyDescent="0.25">
      <c r="A77" s="52"/>
      <c r="B77" s="53"/>
      <c r="C77" s="18"/>
      <c r="D77" s="18"/>
      <c r="E77" s="18"/>
      <c r="F77" s="18"/>
      <c r="G77" s="51"/>
      <c r="H77" s="51"/>
      <c r="I77" s="17">
        <v>2</v>
      </c>
      <c r="J77" s="16" t="s">
        <v>88</v>
      </c>
      <c r="K77" s="23"/>
    </row>
    <row r="78" spans="1:11" s="11" customFormat="1" ht="152.4" customHeight="1" x14ac:dyDescent="0.25">
      <c r="A78" s="46"/>
      <c r="B78" s="48"/>
      <c r="C78" s="18"/>
      <c r="D78" s="18"/>
      <c r="E78" s="18"/>
      <c r="F78" s="18"/>
      <c r="G78" s="50"/>
      <c r="H78" s="50"/>
      <c r="I78" s="17">
        <v>3</v>
      </c>
      <c r="J78" s="16" t="s">
        <v>89</v>
      </c>
      <c r="K78" s="23"/>
    </row>
    <row r="79" spans="1:11" s="11" customFormat="1" ht="75" x14ac:dyDescent="0.25">
      <c r="A79" s="45">
        <v>19</v>
      </c>
      <c r="B79" s="47" t="s">
        <v>35</v>
      </c>
      <c r="C79" s="18"/>
      <c r="D79" s="18"/>
      <c r="E79" s="18"/>
      <c r="F79" s="18"/>
      <c r="G79" s="49">
        <v>3</v>
      </c>
      <c r="H79" s="49"/>
      <c r="I79" s="17">
        <v>0</v>
      </c>
      <c r="J79" s="16" t="s">
        <v>140</v>
      </c>
      <c r="K79" s="23"/>
    </row>
    <row r="80" spans="1:11" s="11" customFormat="1" ht="90" x14ac:dyDescent="0.25">
      <c r="A80" s="52"/>
      <c r="B80" s="53"/>
      <c r="C80" s="18"/>
      <c r="D80" s="18"/>
      <c r="E80" s="18"/>
      <c r="F80" s="18"/>
      <c r="G80" s="51"/>
      <c r="H80" s="51"/>
      <c r="I80" s="17">
        <v>1</v>
      </c>
      <c r="J80" s="16" t="s">
        <v>90</v>
      </c>
      <c r="K80" s="23"/>
    </row>
    <row r="81" spans="1:11" s="11" customFormat="1" ht="103.8" customHeight="1" x14ac:dyDescent="0.25">
      <c r="A81" s="52"/>
      <c r="B81" s="53"/>
      <c r="C81" s="18"/>
      <c r="D81" s="18"/>
      <c r="E81" s="18"/>
      <c r="F81" s="18"/>
      <c r="G81" s="51"/>
      <c r="H81" s="51"/>
      <c r="I81" s="17">
        <v>2</v>
      </c>
      <c r="J81" s="16" t="s">
        <v>141</v>
      </c>
      <c r="K81" s="23"/>
    </row>
    <row r="82" spans="1:11" s="11" customFormat="1" ht="149.4" customHeight="1" x14ac:dyDescent="0.25">
      <c r="A82" s="46"/>
      <c r="B82" s="48"/>
      <c r="C82" s="18"/>
      <c r="D82" s="18"/>
      <c r="E82" s="18"/>
      <c r="F82" s="18"/>
      <c r="G82" s="50"/>
      <c r="H82" s="50"/>
      <c r="I82" s="17">
        <v>3</v>
      </c>
      <c r="J82" s="16" t="s">
        <v>142</v>
      </c>
      <c r="K82" s="23"/>
    </row>
    <row r="83" spans="1:11" s="11" customFormat="1" ht="184.2" customHeight="1" x14ac:dyDescent="0.25">
      <c r="A83" s="45">
        <v>20</v>
      </c>
      <c r="B83" s="47" t="s">
        <v>36</v>
      </c>
      <c r="C83" s="18"/>
      <c r="D83" s="18"/>
      <c r="E83" s="18"/>
      <c r="F83" s="18"/>
      <c r="G83" s="49">
        <v>1</v>
      </c>
      <c r="H83" s="49"/>
      <c r="I83" s="17">
        <v>0</v>
      </c>
      <c r="J83" s="16" t="s">
        <v>183</v>
      </c>
      <c r="K83" s="23"/>
    </row>
    <row r="84" spans="1:11" s="11" customFormat="1" ht="120" x14ac:dyDescent="0.25">
      <c r="A84" s="52"/>
      <c r="B84" s="53"/>
      <c r="C84" s="18"/>
      <c r="D84" s="18"/>
      <c r="E84" s="18"/>
      <c r="F84" s="18"/>
      <c r="G84" s="51"/>
      <c r="H84" s="51"/>
      <c r="I84" s="17">
        <v>1</v>
      </c>
      <c r="J84" s="16" t="s">
        <v>184</v>
      </c>
      <c r="K84" s="23"/>
    </row>
    <row r="85" spans="1:11" s="11" customFormat="1" ht="60" x14ac:dyDescent="0.25">
      <c r="A85" s="45">
        <v>21</v>
      </c>
      <c r="B85" s="47" t="s">
        <v>93</v>
      </c>
      <c r="C85" s="18"/>
      <c r="D85" s="18"/>
      <c r="E85" s="18"/>
      <c r="F85" s="18"/>
      <c r="G85" s="49">
        <v>2</v>
      </c>
      <c r="H85" s="49"/>
      <c r="I85" s="17">
        <v>0</v>
      </c>
      <c r="J85" s="16" t="s">
        <v>143</v>
      </c>
      <c r="K85" s="23"/>
    </row>
    <row r="86" spans="1:11" s="11" customFormat="1" ht="105" x14ac:dyDescent="0.25">
      <c r="A86" s="52"/>
      <c r="B86" s="53"/>
      <c r="C86" s="18"/>
      <c r="D86" s="18"/>
      <c r="E86" s="18"/>
      <c r="F86" s="18"/>
      <c r="G86" s="51"/>
      <c r="H86" s="51"/>
      <c r="I86" s="17">
        <v>1</v>
      </c>
      <c r="J86" s="16" t="s">
        <v>92</v>
      </c>
      <c r="K86" s="23"/>
    </row>
    <row r="87" spans="1:11" s="11" customFormat="1" ht="198" customHeight="1" x14ac:dyDescent="0.25">
      <c r="A87" s="46"/>
      <c r="B87" s="48"/>
      <c r="C87" s="18"/>
      <c r="D87" s="18"/>
      <c r="E87" s="18"/>
      <c r="F87" s="18"/>
      <c r="G87" s="50"/>
      <c r="H87" s="50"/>
      <c r="I87" s="17">
        <v>2</v>
      </c>
      <c r="J87" s="16" t="s">
        <v>94</v>
      </c>
      <c r="K87" s="23"/>
    </row>
    <row r="88" spans="1:11" s="11" customFormat="1" ht="103.8" customHeight="1" x14ac:dyDescent="0.25">
      <c r="A88" s="45">
        <v>22</v>
      </c>
      <c r="B88" s="47" t="s">
        <v>37</v>
      </c>
      <c r="C88" s="18"/>
      <c r="D88" s="18"/>
      <c r="E88" s="18"/>
      <c r="F88" s="18"/>
      <c r="G88" s="49">
        <v>2</v>
      </c>
      <c r="H88" s="49"/>
      <c r="I88" s="17">
        <v>0</v>
      </c>
      <c r="J88" s="16" t="s">
        <v>172</v>
      </c>
      <c r="K88" s="23"/>
    </row>
    <row r="89" spans="1:11" s="11" customFormat="1" ht="225.6" customHeight="1" x14ac:dyDescent="0.25">
      <c r="A89" s="52"/>
      <c r="B89" s="53"/>
      <c r="C89" s="18"/>
      <c r="D89" s="18"/>
      <c r="E89" s="18"/>
      <c r="F89" s="18"/>
      <c r="G89" s="51"/>
      <c r="H89" s="51"/>
      <c r="I89" s="17">
        <v>1</v>
      </c>
      <c r="J89" s="16" t="s">
        <v>174</v>
      </c>
      <c r="K89" s="23"/>
    </row>
    <row r="90" spans="1:11" s="11" customFormat="1" ht="227.4" customHeight="1" x14ac:dyDescent="0.25">
      <c r="A90" s="46"/>
      <c r="B90" s="48"/>
      <c r="C90" s="18"/>
      <c r="D90" s="18"/>
      <c r="E90" s="18"/>
      <c r="F90" s="18"/>
      <c r="G90" s="50"/>
      <c r="H90" s="50"/>
      <c r="I90" s="17">
        <v>2</v>
      </c>
      <c r="J90" s="16" t="s">
        <v>173</v>
      </c>
      <c r="K90" s="23"/>
    </row>
    <row r="91" spans="1:11" s="11" customFormat="1" ht="75" x14ac:dyDescent="0.25">
      <c r="A91" s="45">
        <v>23</v>
      </c>
      <c r="B91" s="47" t="s">
        <v>38</v>
      </c>
      <c r="C91" s="18"/>
      <c r="D91" s="18"/>
      <c r="E91" s="18"/>
      <c r="F91" s="18"/>
      <c r="G91" s="49">
        <v>2</v>
      </c>
      <c r="H91" s="49"/>
      <c r="I91" s="17">
        <v>0</v>
      </c>
      <c r="J91" s="16" t="s">
        <v>129</v>
      </c>
      <c r="K91" s="23"/>
    </row>
    <row r="92" spans="1:11" s="11" customFormat="1" ht="120" x14ac:dyDescent="0.25">
      <c r="A92" s="52"/>
      <c r="B92" s="53"/>
      <c r="C92" s="18"/>
      <c r="D92" s="18"/>
      <c r="E92" s="18"/>
      <c r="F92" s="18"/>
      <c r="G92" s="51"/>
      <c r="H92" s="51"/>
      <c r="I92" s="17">
        <v>1</v>
      </c>
      <c r="J92" s="16" t="s">
        <v>144</v>
      </c>
      <c r="K92" s="23"/>
    </row>
    <row r="93" spans="1:11" s="11" customFormat="1" ht="136.19999999999999" customHeight="1" x14ac:dyDescent="0.25">
      <c r="A93" s="46"/>
      <c r="B93" s="48"/>
      <c r="C93" s="18"/>
      <c r="D93" s="18"/>
      <c r="E93" s="18"/>
      <c r="F93" s="18"/>
      <c r="G93" s="50"/>
      <c r="H93" s="50"/>
      <c r="I93" s="17">
        <v>2</v>
      </c>
      <c r="J93" s="16" t="s">
        <v>160</v>
      </c>
      <c r="K93" s="23"/>
    </row>
    <row r="94" spans="1:11" s="4" customFormat="1" ht="15.6" x14ac:dyDescent="0.3">
      <c r="A94" s="25">
        <v>24</v>
      </c>
      <c r="B94" s="26" t="s">
        <v>39</v>
      </c>
      <c r="C94" s="27"/>
      <c r="D94" s="27"/>
      <c r="E94" s="27"/>
      <c r="F94" s="27"/>
      <c r="G94" s="13">
        <f>G95+G98+G101+G104</f>
        <v>6</v>
      </c>
      <c r="H94" s="13"/>
      <c r="I94" s="13"/>
      <c r="J94" s="26"/>
      <c r="K94" s="25"/>
    </row>
    <row r="95" spans="1:11" s="11" customFormat="1" ht="60" x14ac:dyDescent="0.25">
      <c r="A95" s="45">
        <v>24.1</v>
      </c>
      <c r="B95" s="59" t="s">
        <v>177</v>
      </c>
      <c r="C95" s="18"/>
      <c r="D95" s="18"/>
      <c r="E95" s="18"/>
      <c r="F95" s="18"/>
      <c r="G95" s="49">
        <v>1.5</v>
      </c>
      <c r="H95" s="49"/>
      <c r="I95" s="17">
        <v>0</v>
      </c>
      <c r="J95" s="16" t="s">
        <v>178</v>
      </c>
      <c r="K95" s="23"/>
    </row>
    <row r="96" spans="1:11" s="11" customFormat="1" ht="75" x14ac:dyDescent="0.25">
      <c r="A96" s="52"/>
      <c r="B96" s="60"/>
      <c r="C96" s="18"/>
      <c r="D96" s="18"/>
      <c r="E96" s="18"/>
      <c r="F96" s="18"/>
      <c r="G96" s="51"/>
      <c r="H96" s="51"/>
      <c r="I96" s="17">
        <v>0.5</v>
      </c>
      <c r="J96" s="16" t="s">
        <v>179</v>
      </c>
      <c r="K96" s="23"/>
    </row>
    <row r="97" spans="1:11" s="11" customFormat="1" ht="60" x14ac:dyDescent="0.25">
      <c r="A97" s="46"/>
      <c r="B97" s="61"/>
      <c r="C97" s="18"/>
      <c r="D97" s="18"/>
      <c r="E97" s="18"/>
      <c r="F97" s="18"/>
      <c r="G97" s="50"/>
      <c r="H97" s="50"/>
      <c r="I97" s="17">
        <v>1.5</v>
      </c>
      <c r="J97" s="16" t="s">
        <v>180</v>
      </c>
      <c r="K97" s="23"/>
    </row>
    <row r="98" spans="1:11" s="11" customFormat="1" ht="21.6" customHeight="1" x14ac:dyDescent="0.25">
      <c r="A98" s="45">
        <v>24.2</v>
      </c>
      <c r="B98" s="59" t="s">
        <v>95</v>
      </c>
      <c r="C98" s="18"/>
      <c r="D98" s="18"/>
      <c r="E98" s="18"/>
      <c r="F98" s="18"/>
      <c r="G98" s="49">
        <v>1.5</v>
      </c>
      <c r="H98" s="49"/>
      <c r="I98" s="17">
        <v>0</v>
      </c>
      <c r="J98" s="16" t="s">
        <v>130</v>
      </c>
      <c r="K98" s="23"/>
    </row>
    <row r="99" spans="1:11" s="11" customFormat="1" ht="45" x14ac:dyDescent="0.25">
      <c r="A99" s="52"/>
      <c r="B99" s="60"/>
      <c r="C99" s="18"/>
      <c r="D99" s="18"/>
      <c r="E99" s="18"/>
      <c r="F99" s="18"/>
      <c r="G99" s="51"/>
      <c r="H99" s="51"/>
      <c r="I99" s="17">
        <v>0.5</v>
      </c>
      <c r="J99" s="16" t="s">
        <v>98</v>
      </c>
      <c r="K99" s="23"/>
    </row>
    <row r="100" spans="1:11" s="11" customFormat="1" ht="60" x14ac:dyDescent="0.25">
      <c r="A100" s="46"/>
      <c r="B100" s="61"/>
      <c r="C100" s="18"/>
      <c r="D100" s="18"/>
      <c r="E100" s="18"/>
      <c r="F100" s="18"/>
      <c r="G100" s="50"/>
      <c r="H100" s="50"/>
      <c r="I100" s="17">
        <v>1.5</v>
      </c>
      <c r="J100" s="16" t="s">
        <v>99</v>
      </c>
      <c r="K100" s="23"/>
    </row>
    <row r="101" spans="1:11" s="11" customFormat="1" ht="30" x14ac:dyDescent="0.25">
      <c r="A101" s="45">
        <v>24.3</v>
      </c>
      <c r="B101" s="59" t="s">
        <v>96</v>
      </c>
      <c r="C101" s="18"/>
      <c r="D101" s="18"/>
      <c r="E101" s="18"/>
      <c r="F101" s="18"/>
      <c r="G101" s="49">
        <v>1.5</v>
      </c>
      <c r="H101" s="49"/>
      <c r="I101" s="17">
        <v>0</v>
      </c>
      <c r="J101" s="16" t="s">
        <v>100</v>
      </c>
      <c r="K101" s="23"/>
    </row>
    <row r="102" spans="1:11" s="11" customFormat="1" ht="45" x14ac:dyDescent="0.25">
      <c r="A102" s="52"/>
      <c r="B102" s="60"/>
      <c r="C102" s="18"/>
      <c r="D102" s="18"/>
      <c r="E102" s="18"/>
      <c r="F102" s="18"/>
      <c r="G102" s="51"/>
      <c r="H102" s="51"/>
      <c r="I102" s="17">
        <v>0.5</v>
      </c>
      <c r="J102" s="16" t="s">
        <v>101</v>
      </c>
      <c r="K102" s="23"/>
    </row>
    <row r="103" spans="1:11" s="11" customFormat="1" ht="60" x14ac:dyDescent="0.25">
      <c r="A103" s="46"/>
      <c r="B103" s="61"/>
      <c r="C103" s="18"/>
      <c r="D103" s="18"/>
      <c r="E103" s="18"/>
      <c r="F103" s="18"/>
      <c r="G103" s="50"/>
      <c r="H103" s="50"/>
      <c r="I103" s="17">
        <v>1.5</v>
      </c>
      <c r="J103" s="16" t="s">
        <v>102</v>
      </c>
      <c r="K103" s="23"/>
    </row>
    <row r="104" spans="1:11" s="11" customFormat="1" ht="30" x14ac:dyDescent="0.25">
      <c r="A104" s="52">
        <v>24.4</v>
      </c>
      <c r="B104" s="59" t="s">
        <v>97</v>
      </c>
      <c r="C104" s="18"/>
      <c r="D104" s="18"/>
      <c r="E104" s="18"/>
      <c r="F104" s="18"/>
      <c r="G104" s="49">
        <v>1.5</v>
      </c>
      <c r="H104" s="49"/>
      <c r="I104" s="17">
        <v>0</v>
      </c>
      <c r="J104" s="16" t="s">
        <v>145</v>
      </c>
      <c r="K104" s="23"/>
    </row>
    <row r="105" spans="1:11" s="11" customFormat="1" ht="45" x14ac:dyDescent="0.25">
      <c r="A105" s="52"/>
      <c r="B105" s="60"/>
      <c r="C105" s="18"/>
      <c r="D105" s="18"/>
      <c r="E105" s="18"/>
      <c r="F105" s="18"/>
      <c r="G105" s="51"/>
      <c r="H105" s="51"/>
      <c r="I105" s="17">
        <v>0.5</v>
      </c>
      <c r="J105" s="16" t="s">
        <v>103</v>
      </c>
      <c r="K105" s="23"/>
    </row>
    <row r="106" spans="1:11" s="11" customFormat="1" ht="60" x14ac:dyDescent="0.25">
      <c r="A106" s="46"/>
      <c r="B106" s="61"/>
      <c r="C106" s="18"/>
      <c r="D106" s="18"/>
      <c r="E106" s="18"/>
      <c r="F106" s="18"/>
      <c r="G106" s="50"/>
      <c r="H106" s="50"/>
      <c r="I106" s="17">
        <v>1.5</v>
      </c>
      <c r="J106" s="16" t="s">
        <v>104</v>
      </c>
      <c r="K106" s="23"/>
    </row>
    <row r="107" spans="1:11" s="11" customFormat="1" ht="30" x14ac:dyDescent="0.25">
      <c r="A107" s="45">
        <v>25</v>
      </c>
      <c r="B107" s="47" t="s">
        <v>40</v>
      </c>
      <c r="C107" s="18"/>
      <c r="D107" s="18"/>
      <c r="E107" s="18"/>
      <c r="F107" s="18"/>
      <c r="G107" s="49">
        <v>1</v>
      </c>
      <c r="H107" s="49"/>
      <c r="I107" s="17">
        <v>0</v>
      </c>
      <c r="J107" s="16" t="s">
        <v>185</v>
      </c>
      <c r="K107" s="23"/>
    </row>
    <row r="108" spans="1:11" s="11" customFormat="1" ht="30" x14ac:dyDescent="0.25">
      <c r="A108" s="46"/>
      <c r="B108" s="48"/>
      <c r="C108" s="18"/>
      <c r="D108" s="18"/>
      <c r="E108" s="18"/>
      <c r="F108" s="18"/>
      <c r="G108" s="50"/>
      <c r="H108" s="50"/>
      <c r="I108" s="17">
        <v>1</v>
      </c>
      <c r="J108" s="16" t="s">
        <v>186</v>
      </c>
      <c r="K108" s="23"/>
    </row>
    <row r="109" spans="1:11" s="11" customFormat="1" ht="30" x14ac:dyDescent="0.25">
      <c r="A109" s="45">
        <v>26</v>
      </c>
      <c r="B109" s="47" t="s">
        <v>41</v>
      </c>
      <c r="C109" s="18"/>
      <c r="D109" s="18"/>
      <c r="E109" s="18"/>
      <c r="F109" s="18"/>
      <c r="G109" s="49">
        <v>1</v>
      </c>
      <c r="H109" s="49"/>
      <c r="I109" s="17">
        <v>0</v>
      </c>
      <c r="J109" s="16" t="s">
        <v>187</v>
      </c>
      <c r="K109" s="23"/>
    </row>
    <row r="110" spans="1:11" s="11" customFormat="1" ht="30" x14ac:dyDescent="0.25">
      <c r="A110" s="46"/>
      <c r="B110" s="48"/>
      <c r="C110" s="18"/>
      <c r="D110" s="18"/>
      <c r="E110" s="18"/>
      <c r="F110" s="18"/>
      <c r="G110" s="50"/>
      <c r="H110" s="50"/>
      <c r="I110" s="17">
        <v>1</v>
      </c>
      <c r="J110" s="16" t="s">
        <v>188</v>
      </c>
      <c r="K110" s="23"/>
    </row>
    <row r="111" spans="1:11" s="11" customFormat="1" ht="72.599999999999994" customHeight="1" x14ac:dyDescent="0.25">
      <c r="A111" s="45">
        <v>27</v>
      </c>
      <c r="B111" s="47" t="s">
        <v>42</v>
      </c>
      <c r="C111" s="18"/>
      <c r="D111" s="18"/>
      <c r="E111" s="18"/>
      <c r="F111" s="18"/>
      <c r="G111" s="49">
        <v>2</v>
      </c>
      <c r="H111" s="49"/>
      <c r="I111" s="17">
        <v>0</v>
      </c>
      <c r="J111" s="16" t="s">
        <v>131</v>
      </c>
      <c r="K111" s="23"/>
    </row>
    <row r="112" spans="1:11" s="11" customFormat="1" ht="106.2" customHeight="1" x14ac:dyDescent="0.25">
      <c r="A112" s="52"/>
      <c r="B112" s="53"/>
      <c r="C112" s="18"/>
      <c r="D112" s="18"/>
      <c r="E112" s="18"/>
      <c r="F112" s="18"/>
      <c r="G112" s="51"/>
      <c r="H112" s="51"/>
      <c r="I112" s="17">
        <v>1</v>
      </c>
      <c r="J112" s="16" t="s">
        <v>132</v>
      </c>
      <c r="K112" s="23"/>
    </row>
    <row r="113" spans="1:11" s="11" customFormat="1" ht="150" x14ac:dyDescent="0.25">
      <c r="A113" s="46"/>
      <c r="B113" s="48"/>
      <c r="C113" s="18"/>
      <c r="D113" s="18"/>
      <c r="E113" s="18"/>
      <c r="F113" s="18"/>
      <c r="G113" s="50"/>
      <c r="H113" s="50"/>
      <c r="I113" s="17">
        <v>2</v>
      </c>
      <c r="J113" s="16" t="s">
        <v>133</v>
      </c>
      <c r="K113" s="23"/>
    </row>
    <row r="114" spans="1:11" s="11" customFormat="1" ht="120" x14ac:dyDescent="0.25">
      <c r="A114" s="45">
        <v>28</v>
      </c>
      <c r="B114" s="47" t="s">
        <v>43</v>
      </c>
      <c r="C114" s="18"/>
      <c r="D114" s="18"/>
      <c r="E114" s="18"/>
      <c r="F114" s="18"/>
      <c r="G114" s="49">
        <v>2</v>
      </c>
      <c r="H114" s="49"/>
      <c r="I114" s="17">
        <v>0</v>
      </c>
      <c r="J114" s="16" t="s">
        <v>169</v>
      </c>
      <c r="K114" s="23"/>
    </row>
    <row r="115" spans="1:11" s="11" customFormat="1" ht="58.8" customHeight="1" x14ac:dyDescent="0.25">
      <c r="A115" s="52"/>
      <c r="B115" s="53"/>
      <c r="C115" s="18"/>
      <c r="D115" s="18"/>
      <c r="E115" s="18"/>
      <c r="F115" s="18"/>
      <c r="G115" s="51"/>
      <c r="H115" s="51"/>
      <c r="I115" s="17">
        <v>1</v>
      </c>
      <c r="J115" s="16" t="s">
        <v>106</v>
      </c>
      <c r="K115" s="23"/>
    </row>
    <row r="116" spans="1:11" s="11" customFormat="1" ht="118.2" customHeight="1" x14ac:dyDescent="0.25">
      <c r="A116" s="46"/>
      <c r="B116" s="48"/>
      <c r="C116" s="18"/>
      <c r="D116" s="18"/>
      <c r="E116" s="18"/>
      <c r="F116" s="18"/>
      <c r="G116" s="50"/>
      <c r="H116" s="50"/>
      <c r="I116" s="17">
        <v>2</v>
      </c>
      <c r="J116" s="16" t="s">
        <v>146</v>
      </c>
      <c r="K116" s="23"/>
    </row>
    <row r="117" spans="1:11" s="11" customFormat="1" ht="121.8" customHeight="1" x14ac:dyDescent="0.25">
      <c r="A117" s="45">
        <v>29</v>
      </c>
      <c r="B117" s="47" t="s">
        <v>44</v>
      </c>
      <c r="C117" s="18"/>
      <c r="D117" s="18"/>
      <c r="E117" s="18"/>
      <c r="F117" s="18"/>
      <c r="G117" s="49">
        <v>1</v>
      </c>
      <c r="H117" s="49"/>
      <c r="I117" s="17">
        <v>0</v>
      </c>
      <c r="J117" s="16" t="s">
        <v>107</v>
      </c>
      <c r="K117" s="23"/>
    </row>
    <row r="118" spans="1:11" s="11" customFormat="1" ht="60" x14ac:dyDescent="0.25">
      <c r="A118" s="52"/>
      <c r="B118" s="53"/>
      <c r="C118" s="18"/>
      <c r="D118" s="18"/>
      <c r="E118" s="18"/>
      <c r="F118" s="18"/>
      <c r="G118" s="51"/>
      <c r="H118" s="51"/>
      <c r="I118" s="17">
        <v>0.5</v>
      </c>
      <c r="J118" s="16" t="s">
        <v>108</v>
      </c>
      <c r="K118" s="23"/>
    </row>
    <row r="119" spans="1:11" s="11" customFormat="1" ht="150" x14ac:dyDescent="0.25">
      <c r="A119" s="46"/>
      <c r="B119" s="48"/>
      <c r="C119" s="18"/>
      <c r="D119" s="18"/>
      <c r="E119" s="18"/>
      <c r="F119" s="18"/>
      <c r="G119" s="50"/>
      <c r="H119" s="50"/>
      <c r="I119" s="17">
        <v>1</v>
      </c>
      <c r="J119" s="16" t="s">
        <v>109</v>
      </c>
      <c r="K119" s="23"/>
    </row>
    <row r="120" spans="1:11" s="11" customFormat="1" ht="60" x14ac:dyDescent="0.25">
      <c r="A120" s="45">
        <v>30</v>
      </c>
      <c r="B120" s="47" t="s">
        <v>105</v>
      </c>
      <c r="C120" s="18"/>
      <c r="D120" s="18"/>
      <c r="E120" s="18"/>
      <c r="F120" s="18"/>
      <c r="G120" s="49">
        <v>1</v>
      </c>
      <c r="H120" s="49"/>
      <c r="I120" s="17">
        <v>0</v>
      </c>
      <c r="J120" s="16" t="s">
        <v>110</v>
      </c>
      <c r="K120" s="23"/>
    </row>
    <row r="121" spans="1:11" s="11" customFormat="1" ht="121.8" customHeight="1" x14ac:dyDescent="0.25">
      <c r="A121" s="52"/>
      <c r="B121" s="53"/>
      <c r="C121" s="18"/>
      <c r="D121" s="18"/>
      <c r="E121" s="18"/>
      <c r="F121" s="18"/>
      <c r="G121" s="51"/>
      <c r="H121" s="51"/>
      <c r="I121" s="17">
        <v>0.5</v>
      </c>
      <c r="J121" s="16" t="s">
        <v>111</v>
      </c>
      <c r="K121" s="23"/>
    </row>
    <row r="122" spans="1:11" s="11" customFormat="1" ht="120" x14ac:dyDescent="0.25">
      <c r="A122" s="46"/>
      <c r="B122" s="48"/>
      <c r="C122" s="18"/>
      <c r="D122" s="18"/>
      <c r="E122" s="18"/>
      <c r="F122" s="18"/>
      <c r="G122" s="50"/>
      <c r="H122" s="50"/>
      <c r="I122" s="17">
        <v>1</v>
      </c>
      <c r="J122" s="16" t="s">
        <v>112</v>
      </c>
      <c r="K122" s="23"/>
    </row>
    <row r="123" spans="1:11" s="11" customFormat="1" ht="72.599999999999994" customHeight="1" x14ac:dyDescent="0.25">
      <c r="A123" s="45">
        <v>31</v>
      </c>
      <c r="B123" s="47" t="s">
        <v>45</v>
      </c>
      <c r="C123" s="18"/>
      <c r="D123" s="18"/>
      <c r="E123" s="18"/>
      <c r="F123" s="18"/>
      <c r="G123" s="49">
        <v>3</v>
      </c>
      <c r="H123" s="49"/>
      <c r="I123" s="17">
        <v>0</v>
      </c>
      <c r="J123" s="16" t="s">
        <v>113</v>
      </c>
      <c r="K123" s="23"/>
    </row>
    <row r="124" spans="1:11" s="11" customFormat="1" ht="119.4" customHeight="1" x14ac:dyDescent="0.25">
      <c r="A124" s="52"/>
      <c r="B124" s="53"/>
      <c r="C124" s="18"/>
      <c r="D124" s="18"/>
      <c r="E124" s="18"/>
      <c r="F124" s="18"/>
      <c r="G124" s="51"/>
      <c r="H124" s="51"/>
      <c r="I124" s="17">
        <v>1</v>
      </c>
      <c r="J124" s="16" t="s">
        <v>114</v>
      </c>
      <c r="K124" s="23"/>
    </row>
    <row r="125" spans="1:11" s="11" customFormat="1" ht="118.8" customHeight="1" x14ac:dyDescent="0.25">
      <c r="A125" s="52"/>
      <c r="B125" s="53"/>
      <c r="C125" s="18"/>
      <c r="D125" s="18"/>
      <c r="E125" s="18"/>
      <c r="F125" s="18"/>
      <c r="G125" s="51"/>
      <c r="H125" s="51"/>
      <c r="I125" s="17">
        <v>2</v>
      </c>
      <c r="J125" s="16" t="s">
        <v>115</v>
      </c>
      <c r="K125" s="23"/>
    </row>
    <row r="126" spans="1:11" s="11" customFormat="1" ht="58.8" customHeight="1" x14ac:dyDescent="0.25">
      <c r="A126" s="46"/>
      <c r="B126" s="48"/>
      <c r="C126" s="18"/>
      <c r="D126" s="18"/>
      <c r="E126" s="18"/>
      <c r="F126" s="18"/>
      <c r="G126" s="50"/>
      <c r="H126" s="50"/>
      <c r="I126" s="17">
        <v>3</v>
      </c>
      <c r="J126" s="16" t="s">
        <v>116</v>
      </c>
      <c r="K126" s="23"/>
    </row>
    <row r="127" spans="1:11" s="11" customFormat="1" ht="60" x14ac:dyDescent="0.25">
      <c r="A127" s="45">
        <v>32</v>
      </c>
      <c r="B127" s="47" t="s">
        <v>167</v>
      </c>
      <c r="C127" s="18"/>
      <c r="D127" s="18"/>
      <c r="E127" s="18"/>
      <c r="F127" s="18"/>
      <c r="G127" s="49">
        <v>1</v>
      </c>
      <c r="H127" s="49"/>
      <c r="I127" s="17">
        <v>0</v>
      </c>
      <c r="J127" s="16" t="s">
        <v>170</v>
      </c>
      <c r="K127" s="23"/>
    </row>
    <row r="128" spans="1:11" s="11" customFormat="1" ht="60" x14ac:dyDescent="0.25">
      <c r="A128" s="46"/>
      <c r="B128" s="48"/>
      <c r="C128" s="18"/>
      <c r="D128" s="18"/>
      <c r="E128" s="18"/>
      <c r="F128" s="18"/>
      <c r="G128" s="50"/>
      <c r="H128" s="50"/>
      <c r="I128" s="17">
        <v>1</v>
      </c>
      <c r="J128" s="16" t="s">
        <v>171</v>
      </c>
      <c r="K128" s="23"/>
    </row>
    <row r="129" spans="1:11" s="11" customFormat="1" ht="60" x14ac:dyDescent="0.25">
      <c r="A129" s="45">
        <v>33</v>
      </c>
      <c r="B129" s="47" t="s">
        <v>168</v>
      </c>
      <c r="C129" s="18"/>
      <c r="D129" s="18"/>
      <c r="E129" s="18"/>
      <c r="F129" s="18"/>
      <c r="G129" s="49">
        <v>1</v>
      </c>
      <c r="H129" s="49"/>
      <c r="I129" s="17">
        <v>0</v>
      </c>
      <c r="J129" s="16" t="s">
        <v>170</v>
      </c>
      <c r="K129" s="23"/>
    </row>
    <row r="130" spans="1:11" s="11" customFormat="1" ht="60" x14ac:dyDescent="0.25">
      <c r="A130" s="46"/>
      <c r="B130" s="48"/>
      <c r="C130" s="18"/>
      <c r="D130" s="18"/>
      <c r="E130" s="18"/>
      <c r="F130" s="18"/>
      <c r="G130" s="50"/>
      <c r="H130" s="50"/>
      <c r="I130" s="17">
        <v>1</v>
      </c>
      <c r="J130" s="16" t="s">
        <v>171</v>
      </c>
      <c r="K130" s="23"/>
    </row>
    <row r="131" spans="1:11" s="4" customFormat="1" ht="15.6" x14ac:dyDescent="0.3">
      <c r="A131" s="25">
        <v>34</v>
      </c>
      <c r="B131" s="26" t="s">
        <v>189</v>
      </c>
      <c r="C131" s="27"/>
      <c r="D131" s="27"/>
      <c r="E131" s="27"/>
      <c r="F131" s="27"/>
      <c r="G131" s="13">
        <f>G132+G134+G137+G141</f>
        <v>10</v>
      </c>
      <c r="H131" s="13"/>
      <c r="I131" s="13"/>
      <c r="J131" s="26"/>
      <c r="K131" s="25"/>
    </row>
    <row r="132" spans="1:11" s="11" customFormat="1" ht="180.6" customHeight="1" x14ac:dyDescent="0.25">
      <c r="A132" s="45">
        <v>34.1</v>
      </c>
      <c r="B132" s="59" t="s">
        <v>153</v>
      </c>
      <c r="C132" s="18"/>
      <c r="D132" s="18"/>
      <c r="E132" s="18"/>
      <c r="F132" s="18"/>
      <c r="G132" s="49">
        <v>2</v>
      </c>
      <c r="H132" s="49"/>
      <c r="I132" s="17">
        <v>0</v>
      </c>
      <c r="J132" s="16" t="s">
        <v>155</v>
      </c>
      <c r="K132" s="23"/>
    </row>
    <row r="133" spans="1:11" s="11" customFormat="1" ht="78.599999999999994" customHeight="1" x14ac:dyDescent="0.25">
      <c r="A133" s="46"/>
      <c r="B133" s="61"/>
      <c r="C133" s="18"/>
      <c r="D133" s="18"/>
      <c r="E133" s="18"/>
      <c r="F133" s="18"/>
      <c r="G133" s="50"/>
      <c r="H133" s="50"/>
      <c r="I133" s="17">
        <v>2</v>
      </c>
      <c r="J133" s="16" t="s">
        <v>154</v>
      </c>
      <c r="K133" s="23"/>
    </row>
    <row r="134" spans="1:11" s="11" customFormat="1" ht="43.2" customHeight="1" x14ac:dyDescent="0.25">
      <c r="A134" s="45">
        <v>34.200000000000003</v>
      </c>
      <c r="B134" s="59" t="s">
        <v>175</v>
      </c>
      <c r="C134" s="18"/>
      <c r="D134" s="18"/>
      <c r="E134" s="18"/>
      <c r="F134" s="18"/>
      <c r="G134" s="49">
        <v>3</v>
      </c>
      <c r="H134" s="49"/>
      <c r="I134" s="17">
        <v>0</v>
      </c>
      <c r="J134" s="16" t="s">
        <v>118</v>
      </c>
      <c r="K134" s="23"/>
    </row>
    <row r="135" spans="1:11" s="11" customFormat="1" ht="105" x14ac:dyDescent="0.25">
      <c r="A135" s="52"/>
      <c r="B135" s="60"/>
      <c r="C135" s="18"/>
      <c r="D135" s="18"/>
      <c r="E135" s="18"/>
      <c r="F135" s="18"/>
      <c r="G135" s="51"/>
      <c r="H135" s="51"/>
      <c r="I135" s="17">
        <v>1</v>
      </c>
      <c r="J135" s="16" t="s">
        <v>119</v>
      </c>
      <c r="K135" s="23"/>
    </row>
    <row r="136" spans="1:11" s="11" customFormat="1" ht="46.8" customHeight="1" x14ac:dyDescent="0.25">
      <c r="A136" s="52"/>
      <c r="B136" s="60"/>
      <c r="C136" s="18"/>
      <c r="D136" s="18"/>
      <c r="E136" s="18"/>
      <c r="F136" s="18"/>
      <c r="G136" s="51"/>
      <c r="H136" s="51"/>
      <c r="I136" s="17">
        <v>3</v>
      </c>
      <c r="J136" s="16" t="s">
        <v>117</v>
      </c>
      <c r="K136" s="23"/>
    </row>
    <row r="137" spans="1:11" s="11" customFormat="1" ht="105" x14ac:dyDescent="0.25">
      <c r="A137" s="80">
        <v>34.299999999999997</v>
      </c>
      <c r="B137" s="79" t="s">
        <v>152</v>
      </c>
      <c r="C137" s="18"/>
      <c r="D137" s="18"/>
      <c r="E137" s="18"/>
      <c r="F137" s="18"/>
      <c r="G137" s="49">
        <v>3</v>
      </c>
      <c r="H137" s="49"/>
      <c r="I137" s="17">
        <v>0</v>
      </c>
      <c r="J137" s="16" t="s">
        <v>164</v>
      </c>
      <c r="K137" s="23"/>
    </row>
    <row r="138" spans="1:11" s="11" customFormat="1" ht="133.80000000000001" customHeight="1" x14ac:dyDescent="0.25">
      <c r="A138" s="80"/>
      <c r="B138" s="79"/>
      <c r="C138" s="18"/>
      <c r="D138" s="18"/>
      <c r="E138" s="18"/>
      <c r="F138" s="18"/>
      <c r="G138" s="51"/>
      <c r="H138" s="51"/>
      <c r="I138" s="17">
        <v>1</v>
      </c>
      <c r="J138" s="16" t="s">
        <v>163</v>
      </c>
      <c r="K138" s="23"/>
    </row>
    <row r="139" spans="1:11" s="11" customFormat="1" ht="93" customHeight="1" x14ac:dyDescent="0.25">
      <c r="A139" s="80"/>
      <c r="B139" s="79"/>
      <c r="C139" s="18"/>
      <c r="D139" s="18"/>
      <c r="E139" s="18"/>
      <c r="F139" s="18"/>
      <c r="G139" s="51"/>
      <c r="H139" s="51"/>
      <c r="I139" s="17">
        <v>2</v>
      </c>
      <c r="J139" s="16" t="s">
        <v>162</v>
      </c>
      <c r="K139" s="23"/>
    </row>
    <row r="140" spans="1:11" s="11" customFormat="1" ht="90.6" customHeight="1" x14ac:dyDescent="0.25">
      <c r="A140" s="80"/>
      <c r="B140" s="79"/>
      <c r="C140" s="18"/>
      <c r="D140" s="18"/>
      <c r="E140" s="18"/>
      <c r="F140" s="18"/>
      <c r="G140" s="50"/>
      <c r="H140" s="50"/>
      <c r="I140" s="17">
        <v>3</v>
      </c>
      <c r="J140" s="16" t="s">
        <v>165</v>
      </c>
      <c r="K140" s="23"/>
    </row>
    <row r="141" spans="1:11" s="11" customFormat="1" ht="75" x14ac:dyDescent="0.25">
      <c r="A141" s="45">
        <v>34.4</v>
      </c>
      <c r="B141" s="59" t="s">
        <v>190</v>
      </c>
      <c r="C141" s="18"/>
      <c r="D141" s="18"/>
      <c r="E141" s="18"/>
      <c r="F141" s="18"/>
      <c r="G141" s="49">
        <v>2</v>
      </c>
      <c r="H141" s="22"/>
      <c r="I141" s="17">
        <v>0</v>
      </c>
      <c r="J141" s="16" t="s">
        <v>191</v>
      </c>
      <c r="K141" s="23"/>
    </row>
    <row r="142" spans="1:11" s="11" customFormat="1" ht="75" x14ac:dyDescent="0.25">
      <c r="A142" s="52"/>
      <c r="B142" s="60"/>
      <c r="C142" s="18"/>
      <c r="D142" s="18"/>
      <c r="E142" s="18"/>
      <c r="F142" s="18"/>
      <c r="G142" s="51"/>
      <c r="H142" s="22"/>
      <c r="I142" s="17">
        <v>1</v>
      </c>
      <c r="J142" s="16" t="s">
        <v>192</v>
      </c>
      <c r="K142" s="23"/>
    </row>
    <row r="143" spans="1:11" s="11" customFormat="1" ht="75" x14ac:dyDescent="0.25">
      <c r="A143" s="52"/>
      <c r="B143" s="60"/>
      <c r="C143" s="18"/>
      <c r="D143" s="18"/>
      <c r="E143" s="18"/>
      <c r="F143" s="18"/>
      <c r="G143" s="51"/>
      <c r="H143" s="22"/>
      <c r="I143" s="17">
        <v>2</v>
      </c>
      <c r="J143" s="16" t="s">
        <v>193</v>
      </c>
      <c r="K143" s="23"/>
    </row>
    <row r="144" spans="1:11" s="4" customFormat="1" ht="15.6" x14ac:dyDescent="0.3">
      <c r="A144" s="25">
        <v>35</v>
      </c>
      <c r="B144" s="26" t="s">
        <v>195</v>
      </c>
      <c r="C144" s="27"/>
      <c r="D144" s="27"/>
      <c r="E144" s="27"/>
      <c r="F144" s="27"/>
      <c r="G144" s="13">
        <f>G145+G149+G151+G154</f>
        <v>24</v>
      </c>
      <c r="H144" s="13"/>
      <c r="I144" s="13"/>
      <c r="J144" s="26"/>
      <c r="K144" s="25"/>
    </row>
    <row r="145" spans="1:11" s="11" customFormat="1" ht="183.6" customHeight="1" x14ac:dyDescent="0.25">
      <c r="A145" s="45">
        <v>35.1</v>
      </c>
      <c r="B145" s="59" t="s">
        <v>58</v>
      </c>
      <c r="C145" s="28"/>
      <c r="D145" s="28"/>
      <c r="E145" s="28"/>
      <c r="F145" s="28"/>
      <c r="G145" s="49">
        <v>20</v>
      </c>
      <c r="H145" s="49"/>
      <c r="I145" s="17">
        <v>0</v>
      </c>
      <c r="J145" s="16" t="s">
        <v>197</v>
      </c>
      <c r="K145" s="23"/>
    </row>
    <row r="146" spans="1:11" s="11" customFormat="1" ht="63" customHeight="1" x14ac:dyDescent="0.25">
      <c r="A146" s="52"/>
      <c r="B146" s="60"/>
      <c r="C146" s="28"/>
      <c r="D146" s="28"/>
      <c r="E146" s="28"/>
      <c r="F146" s="28"/>
      <c r="G146" s="51"/>
      <c r="H146" s="51"/>
      <c r="I146" s="17">
        <v>5</v>
      </c>
      <c r="J146" s="16" t="s">
        <v>198</v>
      </c>
      <c r="K146" s="23"/>
    </row>
    <row r="147" spans="1:11" s="11" customFormat="1" ht="64.2" customHeight="1" x14ac:dyDescent="0.25">
      <c r="A147" s="52"/>
      <c r="B147" s="60"/>
      <c r="C147" s="28"/>
      <c r="D147" s="28"/>
      <c r="E147" s="28"/>
      <c r="F147" s="28"/>
      <c r="G147" s="51"/>
      <c r="H147" s="51"/>
      <c r="I147" s="17">
        <v>10</v>
      </c>
      <c r="J147" s="16" t="s">
        <v>199</v>
      </c>
      <c r="K147" s="23"/>
    </row>
    <row r="148" spans="1:11" s="11" customFormat="1" ht="63" customHeight="1" x14ac:dyDescent="0.25">
      <c r="A148" s="52"/>
      <c r="B148" s="60"/>
      <c r="C148" s="28"/>
      <c r="D148" s="28"/>
      <c r="E148" s="28"/>
      <c r="F148" s="28"/>
      <c r="G148" s="51"/>
      <c r="H148" s="51"/>
      <c r="I148" s="17">
        <v>20</v>
      </c>
      <c r="J148" s="16" t="s">
        <v>200</v>
      </c>
      <c r="K148" s="23"/>
    </row>
    <row r="149" spans="1:11" s="11" customFormat="1" ht="60" x14ac:dyDescent="0.25">
      <c r="A149" s="45">
        <v>35.200000000000003</v>
      </c>
      <c r="B149" s="59" t="s">
        <v>120</v>
      </c>
      <c r="C149" s="18"/>
      <c r="D149" s="18"/>
      <c r="E149" s="18"/>
      <c r="F149" s="18"/>
      <c r="G149" s="49">
        <v>1</v>
      </c>
      <c r="H149" s="49"/>
      <c r="I149" s="17">
        <v>0</v>
      </c>
      <c r="J149" s="16" t="s">
        <v>122</v>
      </c>
      <c r="K149" s="23"/>
    </row>
    <row r="150" spans="1:11" s="11" customFormat="1" ht="30" x14ac:dyDescent="0.25">
      <c r="A150" s="46"/>
      <c r="B150" s="61"/>
      <c r="C150" s="18"/>
      <c r="D150" s="18"/>
      <c r="E150" s="18"/>
      <c r="F150" s="18"/>
      <c r="G150" s="50"/>
      <c r="H150" s="50"/>
      <c r="I150" s="17">
        <v>1</v>
      </c>
      <c r="J150" s="16" t="s">
        <v>121</v>
      </c>
      <c r="K150" s="23"/>
    </row>
    <row r="151" spans="1:11" s="11" customFormat="1" ht="45" x14ac:dyDescent="0.25">
      <c r="A151" s="45">
        <v>35.299999999999997</v>
      </c>
      <c r="B151" s="65" t="s">
        <v>126</v>
      </c>
      <c r="C151" s="18"/>
      <c r="D151" s="18"/>
      <c r="E151" s="18"/>
      <c r="F151" s="18"/>
      <c r="G151" s="49">
        <v>2</v>
      </c>
      <c r="H151" s="49"/>
      <c r="I151" s="17">
        <v>0</v>
      </c>
      <c r="J151" s="16" t="s">
        <v>118</v>
      </c>
      <c r="K151" s="23"/>
    </row>
    <row r="152" spans="1:11" s="11" customFormat="1" ht="105" x14ac:dyDescent="0.25">
      <c r="A152" s="52"/>
      <c r="B152" s="66"/>
      <c r="C152" s="18"/>
      <c r="D152" s="18"/>
      <c r="E152" s="18"/>
      <c r="F152" s="18"/>
      <c r="G152" s="51"/>
      <c r="H152" s="51"/>
      <c r="I152" s="17">
        <v>1</v>
      </c>
      <c r="J152" s="16" t="s">
        <v>119</v>
      </c>
      <c r="K152" s="23"/>
    </row>
    <row r="153" spans="1:11" s="11" customFormat="1" ht="45" x14ac:dyDescent="0.25">
      <c r="A153" s="52"/>
      <c r="B153" s="66"/>
      <c r="C153" s="20"/>
      <c r="D153" s="20"/>
      <c r="E153" s="20"/>
      <c r="F153" s="20"/>
      <c r="G153" s="51"/>
      <c r="H153" s="51"/>
      <c r="I153" s="21">
        <v>2</v>
      </c>
      <c r="J153" s="16" t="s">
        <v>117</v>
      </c>
      <c r="K153" s="23"/>
    </row>
    <row r="154" spans="1:11" s="11" customFormat="1" ht="75" x14ac:dyDescent="0.25">
      <c r="A154" s="45">
        <v>35.4</v>
      </c>
      <c r="B154" s="59" t="s">
        <v>127</v>
      </c>
      <c r="C154" s="18"/>
      <c r="D154" s="18"/>
      <c r="E154" s="18"/>
      <c r="F154" s="18"/>
      <c r="G154" s="49">
        <v>1</v>
      </c>
      <c r="H154" s="49"/>
      <c r="I154" s="17">
        <v>0</v>
      </c>
      <c r="J154" s="16" t="s">
        <v>194</v>
      </c>
      <c r="K154" s="23"/>
    </row>
    <row r="155" spans="1:11" s="11" customFormat="1" ht="91.8" customHeight="1" x14ac:dyDescent="0.25">
      <c r="A155" s="46"/>
      <c r="B155" s="61"/>
      <c r="C155" s="18"/>
      <c r="D155" s="18"/>
      <c r="E155" s="18"/>
      <c r="F155" s="18"/>
      <c r="G155" s="50"/>
      <c r="H155" s="50"/>
      <c r="I155" s="17">
        <v>1</v>
      </c>
      <c r="J155" s="16" t="s">
        <v>128</v>
      </c>
      <c r="K155" s="23"/>
    </row>
    <row r="156" spans="1:11" s="4" customFormat="1" ht="15.6" x14ac:dyDescent="0.3">
      <c r="A156" s="25">
        <v>36</v>
      </c>
      <c r="B156" s="26" t="s">
        <v>48</v>
      </c>
      <c r="C156" s="18"/>
      <c r="D156" s="18"/>
      <c r="E156" s="18"/>
      <c r="F156" s="18"/>
      <c r="G156" s="13">
        <f>G157+G160</f>
        <v>4</v>
      </c>
      <c r="H156" s="13"/>
      <c r="I156" s="13"/>
      <c r="J156" s="26"/>
      <c r="K156" s="25"/>
    </row>
    <row r="157" spans="1:11" s="11" customFormat="1" ht="180" customHeight="1" x14ac:dyDescent="0.25">
      <c r="A157" s="45">
        <v>36.1</v>
      </c>
      <c r="B157" s="59" t="s">
        <v>56</v>
      </c>
      <c r="C157" s="62"/>
      <c r="D157" s="62"/>
      <c r="E157" s="62"/>
      <c r="F157" s="62"/>
      <c r="G157" s="49">
        <v>2</v>
      </c>
      <c r="H157" s="49"/>
      <c r="I157" s="17">
        <v>0</v>
      </c>
      <c r="J157" s="16" t="s">
        <v>57</v>
      </c>
      <c r="K157" s="23"/>
    </row>
    <row r="158" spans="1:11" s="11" customFormat="1" ht="151.80000000000001" customHeight="1" x14ac:dyDescent="0.25">
      <c r="A158" s="52"/>
      <c r="B158" s="60"/>
      <c r="C158" s="63"/>
      <c r="D158" s="63"/>
      <c r="E158" s="63"/>
      <c r="F158" s="63"/>
      <c r="G158" s="51"/>
      <c r="H158" s="51"/>
      <c r="I158" s="17">
        <v>1</v>
      </c>
      <c r="J158" s="16" t="s">
        <v>150</v>
      </c>
      <c r="K158" s="23"/>
    </row>
    <row r="159" spans="1:11" s="11" customFormat="1" ht="241.2" customHeight="1" x14ac:dyDescent="0.25">
      <c r="A159" s="46"/>
      <c r="B159" s="61"/>
      <c r="C159" s="64"/>
      <c r="D159" s="64"/>
      <c r="E159" s="64"/>
      <c r="F159" s="64"/>
      <c r="G159" s="50"/>
      <c r="H159" s="50"/>
      <c r="I159" s="17">
        <v>2</v>
      </c>
      <c r="J159" s="16" t="s">
        <v>151</v>
      </c>
      <c r="K159" s="23"/>
    </row>
    <row r="160" spans="1:11" s="11" customFormat="1" ht="123.6" customHeight="1" x14ac:dyDescent="0.25">
      <c r="A160" s="45">
        <v>36.200000000000003</v>
      </c>
      <c r="B160" s="59" t="s">
        <v>55</v>
      </c>
      <c r="C160" s="62"/>
      <c r="D160" s="62"/>
      <c r="E160" s="62"/>
      <c r="F160" s="62"/>
      <c r="G160" s="49">
        <v>2</v>
      </c>
      <c r="H160" s="17"/>
      <c r="I160" s="17">
        <v>0</v>
      </c>
      <c r="J160" s="16" t="s">
        <v>123</v>
      </c>
      <c r="K160" s="23"/>
    </row>
    <row r="161" spans="1:11" s="11" customFormat="1" ht="150" x14ac:dyDescent="0.25">
      <c r="A161" s="52"/>
      <c r="B161" s="60"/>
      <c r="C161" s="63"/>
      <c r="D161" s="63"/>
      <c r="E161" s="63"/>
      <c r="F161" s="63"/>
      <c r="G161" s="51"/>
      <c r="H161" s="17"/>
      <c r="I161" s="17">
        <v>1</v>
      </c>
      <c r="J161" s="16" t="s">
        <v>124</v>
      </c>
      <c r="K161" s="23"/>
    </row>
    <row r="162" spans="1:11" s="11" customFormat="1" ht="167.4" customHeight="1" x14ac:dyDescent="0.25">
      <c r="A162" s="52"/>
      <c r="B162" s="60"/>
      <c r="C162" s="63"/>
      <c r="D162" s="63"/>
      <c r="E162" s="63"/>
      <c r="F162" s="63"/>
      <c r="G162" s="51"/>
      <c r="H162" s="17"/>
      <c r="I162" s="17">
        <v>2</v>
      </c>
      <c r="J162" s="16" t="s">
        <v>125</v>
      </c>
      <c r="K162" s="23"/>
    </row>
    <row r="163" spans="1:11" s="4" customFormat="1" ht="15.6" x14ac:dyDescent="0.3">
      <c r="A163" s="57" t="s">
        <v>54</v>
      </c>
      <c r="B163" s="58"/>
      <c r="C163" s="15" t="s">
        <v>14</v>
      </c>
      <c r="D163" s="15" t="s">
        <v>23</v>
      </c>
      <c r="E163" s="15"/>
      <c r="F163" s="15"/>
      <c r="G163" s="29">
        <f>G35+G38+G41+G45+G49+G53+G57+G62+G67+G72+G75+G79+G83+G85+G88+G91+G94+G107+G109+G111+G114+G117+G120+G123+G127+G129+G131+G144+G156</f>
        <v>100</v>
      </c>
      <c r="H163" s="29">
        <f>SUM(H28:H162)</f>
        <v>0</v>
      </c>
      <c r="I163" s="29"/>
      <c r="J163" s="29"/>
      <c r="K163" s="15"/>
    </row>
    <row r="164" spans="1:11" s="4" customFormat="1" ht="15.6" x14ac:dyDescent="0.3">
      <c r="A164" s="3"/>
      <c r="B164" s="30"/>
      <c r="C164" s="10"/>
      <c r="D164" s="10"/>
      <c r="E164" s="10"/>
      <c r="F164" s="10"/>
      <c r="G164" s="31"/>
      <c r="H164" s="31"/>
      <c r="I164" s="31"/>
      <c r="J164" s="31"/>
      <c r="K164" s="10"/>
    </row>
    <row r="165" spans="1:11" s="4" customFormat="1" ht="15.6" x14ac:dyDescent="0.3">
      <c r="A165" s="3"/>
      <c r="B165" s="30"/>
      <c r="C165" s="10"/>
      <c r="D165" s="10"/>
      <c r="E165" s="10"/>
      <c r="F165" s="10"/>
      <c r="G165" s="31"/>
      <c r="H165" s="31"/>
      <c r="I165" s="31"/>
      <c r="J165" s="31"/>
      <c r="K165" s="10"/>
    </row>
    <row r="166" spans="1:11" s="11" customFormat="1" ht="15.6" x14ac:dyDescent="0.25">
      <c r="A166" s="32" t="s">
        <v>59</v>
      </c>
      <c r="G166" s="12"/>
      <c r="H166" s="12"/>
      <c r="I166" s="12"/>
      <c r="J166" s="12"/>
    </row>
    <row r="167" spans="1:11" s="11" customFormat="1" ht="15.6" x14ac:dyDescent="0.25">
      <c r="A167" s="33"/>
      <c r="B167" s="11" t="s">
        <v>60</v>
      </c>
      <c r="G167" s="12"/>
      <c r="H167" s="12"/>
      <c r="I167" s="12"/>
      <c r="J167" s="12"/>
    </row>
    <row r="168" spans="1:11" s="38" customFormat="1" ht="33" customHeight="1" x14ac:dyDescent="0.25">
      <c r="A168" s="37"/>
      <c r="B168" s="42" t="s">
        <v>176</v>
      </c>
      <c r="C168" s="42"/>
      <c r="D168" s="42"/>
      <c r="E168" s="42"/>
      <c r="F168" s="42"/>
      <c r="G168" s="42"/>
      <c r="H168" s="42"/>
      <c r="I168" s="42"/>
      <c r="J168" s="42"/>
      <c r="K168" s="42"/>
    </row>
    <row r="169" spans="1:11" s="11" customFormat="1" ht="15.6" x14ac:dyDescent="0.25">
      <c r="A169" s="3"/>
      <c r="G169" s="12"/>
      <c r="H169" s="12"/>
      <c r="I169" s="12"/>
      <c r="J169" s="12"/>
    </row>
    <row r="170" spans="1:11" s="11" customFormat="1" ht="15.6" x14ac:dyDescent="0.25">
      <c r="A170" s="3"/>
      <c r="G170" s="12"/>
      <c r="H170" s="12"/>
      <c r="I170" s="12"/>
      <c r="J170" s="12"/>
    </row>
    <row r="171" spans="1:11" s="11" customFormat="1" ht="15.6" x14ac:dyDescent="0.25">
      <c r="A171" s="3"/>
      <c r="G171" s="12"/>
      <c r="H171" s="12"/>
      <c r="I171" s="12"/>
      <c r="J171" s="34"/>
      <c r="K171" s="34" t="s">
        <v>49</v>
      </c>
    </row>
    <row r="172" spans="1:11" s="11" customFormat="1" ht="15.6" x14ac:dyDescent="0.25">
      <c r="A172" s="3"/>
      <c r="G172" s="12"/>
      <c r="H172" s="12"/>
      <c r="I172" s="12"/>
      <c r="J172" s="12"/>
      <c r="K172" s="34" t="s">
        <v>50</v>
      </c>
    </row>
    <row r="173" spans="1:11" s="11" customFormat="1" ht="15.6" x14ac:dyDescent="0.25">
      <c r="A173" s="3"/>
      <c r="G173" s="12"/>
      <c r="H173" s="12"/>
      <c r="I173" s="12"/>
      <c r="J173" s="12"/>
      <c r="K173" s="34" t="s">
        <v>50</v>
      </c>
    </row>
    <row r="174" spans="1:11" s="11" customFormat="1" ht="15.6" x14ac:dyDescent="0.25">
      <c r="A174" s="3"/>
      <c r="G174" s="12"/>
      <c r="H174" s="12"/>
      <c r="I174" s="12"/>
      <c r="J174" s="12"/>
    </row>
    <row r="175" spans="1:11" s="11" customFormat="1" ht="15.6" x14ac:dyDescent="0.25">
      <c r="A175" s="3"/>
      <c r="G175" s="12"/>
      <c r="H175" s="12"/>
      <c r="I175" s="12"/>
      <c r="J175" s="12"/>
    </row>
    <row r="176" spans="1:11" s="11" customFormat="1" ht="15.6" x14ac:dyDescent="0.25">
      <c r="A176" s="3"/>
      <c r="G176" s="12"/>
      <c r="H176" s="12"/>
      <c r="I176" s="12"/>
      <c r="J176" s="12"/>
    </row>
    <row r="177" spans="1:10" s="11" customFormat="1" ht="15.6" x14ac:dyDescent="0.25">
      <c r="A177" s="3"/>
      <c r="G177" s="12"/>
      <c r="H177" s="12"/>
      <c r="I177" s="12"/>
      <c r="J177" s="12"/>
    </row>
    <row r="178" spans="1:10" s="11" customFormat="1" ht="15.6" x14ac:dyDescent="0.25">
      <c r="A178" s="3"/>
      <c r="G178" s="12"/>
      <c r="H178" s="12"/>
      <c r="I178" s="12"/>
      <c r="J178" s="12"/>
    </row>
    <row r="179" spans="1:10" s="11" customFormat="1" ht="15.6" x14ac:dyDescent="0.25">
      <c r="A179" s="3"/>
      <c r="G179" s="12"/>
      <c r="H179" s="12"/>
      <c r="I179" s="12"/>
      <c r="J179" s="12"/>
    </row>
    <row r="180" spans="1:10" s="11" customFormat="1" ht="15.6" x14ac:dyDescent="0.25">
      <c r="A180" s="3"/>
      <c r="G180" s="12"/>
      <c r="H180" s="12"/>
      <c r="I180" s="12"/>
      <c r="J180" s="12"/>
    </row>
    <row r="181" spans="1:10" s="11" customFormat="1" ht="15.6" x14ac:dyDescent="0.25">
      <c r="A181" s="3"/>
      <c r="G181" s="12"/>
      <c r="H181" s="12"/>
      <c r="I181" s="12"/>
      <c r="J181" s="12"/>
    </row>
  </sheetData>
  <mergeCells count="186">
    <mergeCell ref="G160:G162"/>
    <mergeCell ref="G157:G159"/>
    <mergeCell ref="H157:H159"/>
    <mergeCell ref="A132:A133"/>
    <mergeCell ref="B132:B133"/>
    <mergeCell ref="G132:G133"/>
    <mergeCell ref="H132:H133"/>
    <mergeCell ref="A134:A136"/>
    <mergeCell ref="G134:G136"/>
    <mergeCell ref="B134:B136"/>
    <mergeCell ref="H134:H136"/>
    <mergeCell ref="A137:A140"/>
    <mergeCell ref="G137:G140"/>
    <mergeCell ref="H137:H140"/>
    <mergeCell ref="A154:A155"/>
    <mergeCell ref="B154:B155"/>
    <mergeCell ref="G154:G155"/>
    <mergeCell ref="H154:H155"/>
    <mergeCell ref="A141:A143"/>
    <mergeCell ref="F160:F162"/>
    <mergeCell ref="F157:F159"/>
    <mergeCell ref="A123:A126"/>
    <mergeCell ref="B123:B126"/>
    <mergeCell ref="G123:G126"/>
    <mergeCell ref="H123:H126"/>
    <mergeCell ref="A145:A148"/>
    <mergeCell ref="B145:B148"/>
    <mergeCell ref="G145:G148"/>
    <mergeCell ref="H145:H148"/>
    <mergeCell ref="G151:G153"/>
    <mergeCell ref="H151:H153"/>
    <mergeCell ref="A149:A150"/>
    <mergeCell ref="B149:B150"/>
    <mergeCell ref="G149:G150"/>
    <mergeCell ref="H149:H150"/>
    <mergeCell ref="B141:B143"/>
    <mergeCell ref="G141:G143"/>
    <mergeCell ref="B137:B140"/>
    <mergeCell ref="A117:A119"/>
    <mergeCell ref="B117:B119"/>
    <mergeCell ref="G117:G119"/>
    <mergeCell ref="H117:H119"/>
    <mergeCell ref="A120:A122"/>
    <mergeCell ref="G120:G122"/>
    <mergeCell ref="H120:H122"/>
    <mergeCell ref="B120:B122"/>
    <mergeCell ref="A111:A113"/>
    <mergeCell ref="B111:B113"/>
    <mergeCell ref="G111:G113"/>
    <mergeCell ref="H111:H113"/>
    <mergeCell ref="B114:B116"/>
    <mergeCell ref="G114:G116"/>
    <mergeCell ref="H114:H116"/>
    <mergeCell ref="A114:A116"/>
    <mergeCell ref="G107:G108"/>
    <mergeCell ref="H107:H108"/>
    <mergeCell ref="B109:B110"/>
    <mergeCell ref="A109:A110"/>
    <mergeCell ref="G109:G110"/>
    <mergeCell ref="H109:H110"/>
    <mergeCell ref="B98:B100"/>
    <mergeCell ref="B101:B103"/>
    <mergeCell ref="B104:B106"/>
    <mergeCell ref="A107:A108"/>
    <mergeCell ref="B107:B108"/>
    <mergeCell ref="A98:A100"/>
    <mergeCell ref="A101:A103"/>
    <mergeCell ref="A104:A106"/>
    <mergeCell ref="G101:G103"/>
    <mergeCell ref="H101:H103"/>
    <mergeCell ref="G104:G106"/>
    <mergeCell ref="H104:H106"/>
    <mergeCell ref="A91:A93"/>
    <mergeCell ref="B91:B93"/>
    <mergeCell ref="G91:G93"/>
    <mergeCell ref="H91:H93"/>
    <mergeCell ref="B95:B97"/>
    <mergeCell ref="G95:G97"/>
    <mergeCell ref="H95:H97"/>
    <mergeCell ref="G98:G100"/>
    <mergeCell ref="H98:H100"/>
    <mergeCell ref="A95:A97"/>
    <mergeCell ref="H85:H87"/>
    <mergeCell ref="A88:A90"/>
    <mergeCell ref="B88:B90"/>
    <mergeCell ref="G88:G90"/>
    <mergeCell ref="H88:H90"/>
    <mergeCell ref="A79:A82"/>
    <mergeCell ref="B79:B82"/>
    <mergeCell ref="G79:G82"/>
    <mergeCell ref="H79:H82"/>
    <mergeCell ref="A83:A84"/>
    <mergeCell ref="B83:B84"/>
    <mergeCell ref="G83:G84"/>
    <mergeCell ref="H83:H84"/>
    <mergeCell ref="H72:H74"/>
    <mergeCell ref="A75:A78"/>
    <mergeCell ref="B75:B78"/>
    <mergeCell ref="G75:G78"/>
    <mergeCell ref="H75:H78"/>
    <mergeCell ref="A62:A66"/>
    <mergeCell ref="B62:B66"/>
    <mergeCell ref="G62:G66"/>
    <mergeCell ref="H62:H66"/>
    <mergeCell ref="A67:A71"/>
    <mergeCell ref="B67:B71"/>
    <mergeCell ref="G67:G71"/>
    <mergeCell ref="H67:H71"/>
    <mergeCell ref="A9:K9"/>
    <mergeCell ref="B53:B56"/>
    <mergeCell ref="G53:G56"/>
    <mergeCell ref="H53:H56"/>
    <mergeCell ref="A57:A61"/>
    <mergeCell ref="B57:B61"/>
    <mergeCell ref="G57:G61"/>
    <mergeCell ref="H57:H61"/>
    <mergeCell ref="G49:G52"/>
    <mergeCell ref="H49:H52"/>
    <mergeCell ref="A49:A52"/>
    <mergeCell ref="B49:B52"/>
    <mergeCell ref="A53:A56"/>
    <mergeCell ref="H38:H40"/>
    <mergeCell ref="A23:K23"/>
    <mergeCell ref="C26:D26"/>
    <mergeCell ref="A26:A27"/>
    <mergeCell ref="B26:B27"/>
    <mergeCell ref="G26:G27"/>
    <mergeCell ref="H26:H27"/>
    <mergeCell ref="K26:K27"/>
    <mergeCell ref="E26:F26"/>
    <mergeCell ref="I26:J27"/>
    <mergeCell ref="I28:J28"/>
    <mergeCell ref="I29:J29"/>
    <mergeCell ref="I30:J30"/>
    <mergeCell ref="I31:J31"/>
    <mergeCell ref="I32:J32"/>
    <mergeCell ref="I33:J33"/>
    <mergeCell ref="H35:H37"/>
    <mergeCell ref="B35:B37"/>
    <mergeCell ref="G35:G37"/>
    <mergeCell ref="A38:A40"/>
    <mergeCell ref="B38:B40"/>
    <mergeCell ref="G38:G40"/>
    <mergeCell ref="A163:B163"/>
    <mergeCell ref="A157:A159"/>
    <mergeCell ref="B157:B159"/>
    <mergeCell ref="C157:C159"/>
    <mergeCell ref="D157:D159"/>
    <mergeCell ref="A151:A153"/>
    <mergeCell ref="B151:B153"/>
    <mergeCell ref="E157:E159"/>
    <mergeCell ref="B160:B162"/>
    <mergeCell ref="A160:A162"/>
    <mergeCell ref="C160:C162"/>
    <mergeCell ref="D160:D162"/>
    <mergeCell ref="E160:E162"/>
    <mergeCell ref="A72:A74"/>
    <mergeCell ref="B72:B74"/>
    <mergeCell ref="G72:G74"/>
    <mergeCell ref="A85:A87"/>
    <mergeCell ref="B85:B87"/>
    <mergeCell ref="G85:G87"/>
    <mergeCell ref="A10:K10"/>
    <mergeCell ref="A11:K11"/>
    <mergeCell ref="A12:K12"/>
    <mergeCell ref="A13:K13"/>
    <mergeCell ref="A14:K14"/>
    <mergeCell ref="B168:K168"/>
    <mergeCell ref="I34:J34"/>
    <mergeCell ref="A127:A128"/>
    <mergeCell ref="B127:B128"/>
    <mergeCell ref="A129:A130"/>
    <mergeCell ref="B129:B130"/>
    <mergeCell ref="G127:G128"/>
    <mergeCell ref="G129:G130"/>
    <mergeCell ref="H127:H128"/>
    <mergeCell ref="H129:H130"/>
    <mergeCell ref="H41:H44"/>
    <mergeCell ref="H45:H48"/>
    <mergeCell ref="A41:A44"/>
    <mergeCell ref="B41:B44"/>
    <mergeCell ref="G41:G44"/>
    <mergeCell ref="A45:A48"/>
    <mergeCell ref="B45:B48"/>
    <mergeCell ref="G45:G48"/>
    <mergeCell ref="A35:A37"/>
  </mergeCells>
  <conditionalFormatting sqref="H163">
    <cfRule type="cellIs" dxfId="0" priority="1" operator="greaterThan">
      <formula>100</formula>
    </cfRule>
  </conditionalFormatting>
  <pageMargins left="0.70866141732283472" right="0.27559055118110237" top="0.51181102362204722" bottom="0.47244094488188981" header="0.31496062992125984" footer="0.31496062992125984"/>
  <pageSetup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FE2B6-DF07-40F1-B640-3C47F35F0924}">
  <dimension ref="A1:C31"/>
  <sheetViews>
    <sheetView topLeftCell="A13" zoomScale="80" zoomScaleNormal="80" workbookViewId="0">
      <selection activeCell="E29" sqref="E29"/>
    </sheetView>
  </sheetViews>
  <sheetFormatPr defaultRowHeight="15.6" x14ac:dyDescent="0.25"/>
  <cols>
    <col min="1" max="1" width="6.3984375" style="36" customWidth="1"/>
    <col min="2" max="2" width="68.19921875" style="12" customWidth="1"/>
    <col min="3" max="3" width="18.296875" style="3" customWidth="1"/>
    <col min="4" max="16384" width="8.796875" style="11"/>
  </cols>
  <sheetData>
    <row r="1" spans="1:3" s="14" customFormat="1" ht="46.8" x14ac:dyDescent="0.25">
      <c r="A1" s="13" t="s">
        <v>9</v>
      </c>
      <c r="B1" s="13" t="s">
        <v>181</v>
      </c>
      <c r="C1" s="13" t="s">
        <v>182</v>
      </c>
    </row>
    <row r="2" spans="1:3" x14ac:dyDescent="0.25">
      <c r="A2" s="23">
        <v>8</v>
      </c>
      <c r="B2" s="16" t="s">
        <v>24</v>
      </c>
      <c r="C2" s="25">
        <v>2</v>
      </c>
    </row>
    <row r="3" spans="1:3" ht="69" customHeight="1" x14ac:dyDescent="0.25">
      <c r="A3" s="23">
        <v>9</v>
      </c>
      <c r="B3" s="16" t="s">
        <v>25</v>
      </c>
      <c r="C3" s="25">
        <v>2</v>
      </c>
    </row>
    <row r="4" spans="1:3" ht="45" x14ac:dyDescent="0.25">
      <c r="A4" s="23">
        <v>10</v>
      </c>
      <c r="B4" s="16" t="s">
        <v>26</v>
      </c>
      <c r="C4" s="25">
        <v>3</v>
      </c>
    </row>
    <row r="5" spans="1:3" ht="92.4" customHeight="1" x14ac:dyDescent="0.25">
      <c r="A5" s="23">
        <v>11</v>
      </c>
      <c r="B5" s="16" t="s">
        <v>27</v>
      </c>
      <c r="C5" s="25">
        <v>3</v>
      </c>
    </row>
    <row r="6" spans="1:3" ht="30" x14ac:dyDescent="0.25">
      <c r="A6" s="23">
        <v>12</v>
      </c>
      <c r="B6" s="16" t="s">
        <v>28</v>
      </c>
      <c r="C6" s="25">
        <v>3</v>
      </c>
    </row>
    <row r="7" spans="1:3" ht="45" x14ac:dyDescent="0.25">
      <c r="A7" s="23">
        <v>13</v>
      </c>
      <c r="B7" s="16" t="s">
        <v>29</v>
      </c>
      <c r="C7" s="25">
        <v>3</v>
      </c>
    </row>
    <row r="8" spans="1:3" x14ac:dyDescent="0.25">
      <c r="A8" s="23">
        <v>14</v>
      </c>
      <c r="B8" s="35" t="s">
        <v>30</v>
      </c>
      <c r="C8" s="25">
        <v>4</v>
      </c>
    </row>
    <row r="9" spans="1:3" x14ac:dyDescent="0.25">
      <c r="A9" s="23">
        <v>15</v>
      </c>
      <c r="B9" s="16" t="s">
        <v>31</v>
      </c>
      <c r="C9" s="25">
        <v>4</v>
      </c>
    </row>
    <row r="10" spans="1:3" ht="59.4" customHeight="1" x14ac:dyDescent="0.25">
      <c r="A10" s="23">
        <v>16</v>
      </c>
      <c r="B10" s="16" t="s">
        <v>32</v>
      </c>
      <c r="C10" s="25">
        <v>4</v>
      </c>
    </row>
    <row r="11" spans="1:3" x14ac:dyDescent="0.25">
      <c r="A11" s="23">
        <v>17</v>
      </c>
      <c r="B11" s="16" t="s">
        <v>33</v>
      </c>
      <c r="C11" s="25">
        <v>2</v>
      </c>
    </row>
    <row r="12" spans="1:3" ht="45" x14ac:dyDescent="0.25">
      <c r="A12" s="23">
        <v>18</v>
      </c>
      <c r="B12" s="16" t="s">
        <v>34</v>
      </c>
      <c r="C12" s="25">
        <v>3</v>
      </c>
    </row>
    <row r="13" spans="1:3" ht="45" x14ac:dyDescent="0.25">
      <c r="A13" s="23">
        <v>19</v>
      </c>
      <c r="B13" s="16" t="s">
        <v>35</v>
      </c>
      <c r="C13" s="25">
        <v>3</v>
      </c>
    </row>
    <row r="14" spans="1:3" ht="30" x14ac:dyDescent="0.25">
      <c r="A14" s="23">
        <v>20</v>
      </c>
      <c r="B14" s="16" t="s">
        <v>36</v>
      </c>
      <c r="C14" s="25">
        <v>1</v>
      </c>
    </row>
    <row r="15" spans="1:3" ht="75" x14ac:dyDescent="0.25">
      <c r="A15" s="23">
        <v>21</v>
      </c>
      <c r="B15" s="16" t="s">
        <v>93</v>
      </c>
      <c r="C15" s="25">
        <v>2</v>
      </c>
    </row>
    <row r="16" spans="1:3" x14ac:dyDescent="0.25">
      <c r="A16" s="23">
        <v>22</v>
      </c>
      <c r="B16" s="16" t="s">
        <v>37</v>
      </c>
      <c r="C16" s="25">
        <v>2</v>
      </c>
    </row>
    <row r="17" spans="1:3" x14ac:dyDescent="0.25">
      <c r="A17" s="23">
        <v>23</v>
      </c>
      <c r="B17" s="16" t="s">
        <v>38</v>
      </c>
      <c r="C17" s="25">
        <v>2</v>
      </c>
    </row>
    <row r="18" spans="1:3" x14ac:dyDescent="0.25">
      <c r="A18" s="23">
        <v>24</v>
      </c>
      <c r="B18" s="16" t="s">
        <v>39</v>
      </c>
      <c r="C18" s="25">
        <v>6</v>
      </c>
    </row>
    <row r="19" spans="1:3" x14ac:dyDescent="0.25">
      <c r="A19" s="23">
        <v>25</v>
      </c>
      <c r="B19" s="16" t="s">
        <v>40</v>
      </c>
      <c r="C19" s="25">
        <v>1</v>
      </c>
    </row>
    <row r="20" spans="1:3" x14ac:dyDescent="0.25">
      <c r="A20" s="23">
        <v>26</v>
      </c>
      <c r="B20" s="16" t="s">
        <v>41</v>
      </c>
      <c r="C20" s="25">
        <v>1</v>
      </c>
    </row>
    <row r="21" spans="1:3" ht="45" x14ac:dyDescent="0.25">
      <c r="A21" s="23">
        <v>27</v>
      </c>
      <c r="B21" s="16" t="s">
        <v>42</v>
      </c>
      <c r="C21" s="25">
        <v>2</v>
      </c>
    </row>
    <row r="22" spans="1:3" ht="138" customHeight="1" x14ac:dyDescent="0.25">
      <c r="A22" s="23">
        <v>28</v>
      </c>
      <c r="B22" s="16" t="s">
        <v>43</v>
      </c>
      <c r="C22" s="25">
        <v>2</v>
      </c>
    </row>
    <row r="23" spans="1:3" ht="30" x14ac:dyDescent="0.25">
      <c r="A23" s="23">
        <v>29</v>
      </c>
      <c r="B23" s="16" t="s">
        <v>44</v>
      </c>
      <c r="C23" s="25">
        <v>1</v>
      </c>
    </row>
    <row r="24" spans="1:3" ht="21" customHeight="1" x14ac:dyDescent="0.25">
      <c r="A24" s="23">
        <v>30</v>
      </c>
      <c r="B24" s="16" t="s">
        <v>105</v>
      </c>
      <c r="C24" s="25">
        <v>1</v>
      </c>
    </row>
    <row r="25" spans="1:3" ht="60" x14ac:dyDescent="0.25">
      <c r="A25" s="23">
        <v>31</v>
      </c>
      <c r="B25" s="16" t="s">
        <v>45</v>
      </c>
      <c r="C25" s="25">
        <v>3</v>
      </c>
    </row>
    <row r="26" spans="1:3" ht="30" x14ac:dyDescent="0.25">
      <c r="A26" s="23">
        <v>32</v>
      </c>
      <c r="B26" s="16" t="s">
        <v>167</v>
      </c>
      <c r="C26" s="25">
        <v>1</v>
      </c>
    </row>
    <row r="27" spans="1:3" ht="30" x14ac:dyDescent="0.25">
      <c r="A27" s="23">
        <v>33</v>
      </c>
      <c r="B27" s="16" t="s">
        <v>168</v>
      </c>
      <c r="C27" s="25">
        <v>1</v>
      </c>
    </row>
    <row r="28" spans="1:3" x14ac:dyDescent="0.25">
      <c r="A28" s="23">
        <v>34</v>
      </c>
      <c r="B28" s="16" t="s">
        <v>46</v>
      </c>
      <c r="C28" s="25">
        <v>10</v>
      </c>
    </row>
    <row r="29" spans="1:3" x14ac:dyDescent="0.25">
      <c r="A29" s="23">
        <v>35</v>
      </c>
      <c r="B29" s="16" t="s">
        <v>47</v>
      </c>
      <c r="C29" s="25">
        <v>24</v>
      </c>
    </row>
    <row r="30" spans="1:3" x14ac:dyDescent="0.25">
      <c r="A30" s="23">
        <v>36</v>
      </c>
      <c r="B30" s="16" t="s">
        <v>48</v>
      </c>
      <c r="C30" s="25">
        <v>4</v>
      </c>
    </row>
    <row r="31" spans="1:3" x14ac:dyDescent="0.25">
      <c r="C31" s="3">
        <f>SUM(C2:C30)</f>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Grila evaluare TF</vt:lpstr>
      <vt:lpstr>Punctaj maxim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gabi.fox2015@gmail.com</cp:lastModifiedBy>
  <cp:lastPrinted>2025-09-08T11:08:32Z</cp:lastPrinted>
  <dcterms:created xsi:type="dcterms:W3CDTF">2025-07-08T11:56:18Z</dcterms:created>
  <dcterms:modified xsi:type="dcterms:W3CDTF">2025-04-30T08:44:18Z</dcterms:modified>
</cp:coreProperties>
</file>